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ФЕР'!$A$1:$L$198</definedName>
  </definedNames>
  <calcPr calcId="145621"/>
</workbook>
</file>

<file path=xl/calcChain.xml><?xml version="1.0" encoding="utf-8"?>
<calcChain xmlns="http://schemas.openxmlformats.org/spreadsheetml/2006/main">
  <c r="I196" i="5" l="1"/>
  <c r="I193" i="5"/>
  <c r="D196" i="5"/>
  <c r="D193" i="5"/>
  <c r="I32" i="5"/>
  <c r="G31" i="5"/>
  <c r="I31" i="5"/>
  <c r="I30" i="5"/>
  <c r="I29" i="5"/>
  <c r="I28" i="5"/>
  <c r="I27" i="5"/>
  <c r="I26" i="5"/>
  <c r="A185" i="5"/>
  <c r="A181" i="5"/>
  <c r="L179" i="5"/>
  <c r="Q179" i="5" s="1"/>
  <c r="Z179" i="5"/>
  <c r="Y179" i="5"/>
  <c r="X179" i="5"/>
  <c r="W179" i="5"/>
  <c r="L178" i="5"/>
  <c r="G178" i="5"/>
  <c r="E178" i="5"/>
  <c r="K177" i="5"/>
  <c r="J179" i="5" s="1"/>
  <c r="P179" i="5" s="1"/>
  <c r="J177" i="5"/>
  <c r="R177" i="5"/>
  <c r="H177" i="5"/>
  <c r="G179" i="5" s="1"/>
  <c r="O179" i="5" s="1"/>
  <c r="G177" i="5"/>
  <c r="F177" i="5"/>
  <c r="C176" i="5"/>
  <c r="V175" i="5"/>
  <c r="T175" i="5"/>
  <c r="U175" i="5"/>
  <c r="S175" i="5"/>
  <c r="F175" i="5"/>
  <c r="E175" i="5"/>
  <c r="D175" i="5"/>
  <c r="I175" i="5"/>
  <c r="C175" i="5"/>
  <c r="O174" i="5"/>
  <c r="L174" i="5"/>
  <c r="Q174" i="5" s="1"/>
  <c r="G174" i="5"/>
  <c r="Z174" i="5"/>
  <c r="Y174" i="5"/>
  <c r="X174" i="5"/>
  <c r="W174" i="5"/>
  <c r="L173" i="5"/>
  <c r="G173" i="5"/>
  <c r="E173" i="5"/>
  <c r="K172" i="5"/>
  <c r="J174" i="5" s="1"/>
  <c r="P174" i="5" s="1"/>
  <c r="J172" i="5"/>
  <c r="R172" i="5"/>
  <c r="H172" i="5"/>
  <c r="G172" i="5"/>
  <c r="F172" i="5"/>
  <c r="V171" i="5"/>
  <c r="T171" i="5"/>
  <c r="U171" i="5"/>
  <c r="S171" i="5"/>
  <c r="F171" i="5"/>
  <c r="E171" i="5"/>
  <c r="D171" i="5"/>
  <c r="I171" i="5"/>
  <c r="C171" i="5"/>
  <c r="O170" i="5"/>
  <c r="L170" i="5"/>
  <c r="Q170" i="5" s="1"/>
  <c r="G170" i="5"/>
  <c r="Z170" i="5"/>
  <c r="Y170" i="5"/>
  <c r="X170" i="5"/>
  <c r="W170" i="5"/>
  <c r="L169" i="5"/>
  <c r="G169" i="5"/>
  <c r="E169" i="5"/>
  <c r="K168" i="5"/>
  <c r="J170" i="5" s="1"/>
  <c r="P170" i="5" s="1"/>
  <c r="J168" i="5"/>
  <c r="R168" i="5"/>
  <c r="H168" i="5"/>
  <c r="G168" i="5"/>
  <c r="F168" i="5"/>
  <c r="V167" i="5"/>
  <c r="T167" i="5"/>
  <c r="U167" i="5"/>
  <c r="S167" i="5"/>
  <c r="F167" i="5"/>
  <c r="E167" i="5"/>
  <c r="D167" i="5"/>
  <c r="I167" i="5"/>
  <c r="C167" i="5"/>
  <c r="O166" i="5"/>
  <c r="L166" i="5"/>
  <c r="Q166" i="5" s="1"/>
  <c r="G166" i="5"/>
  <c r="Z166" i="5"/>
  <c r="Y166" i="5"/>
  <c r="X166" i="5"/>
  <c r="W166" i="5"/>
  <c r="L165" i="5"/>
  <c r="G165" i="5"/>
  <c r="E165" i="5"/>
  <c r="K164" i="5"/>
  <c r="J166" i="5" s="1"/>
  <c r="P166" i="5" s="1"/>
  <c r="J164" i="5"/>
  <c r="R164" i="5"/>
  <c r="H164" i="5"/>
  <c r="G164" i="5"/>
  <c r="F164" i="5"/>
  <c r="V163" i="5"/>
  <c r="T163" i="5"/>
  <c r="U163" i="5"/>
  <c r="S163" i="5"/>
  <c r="F163" i="5"/>
  <c r="E163" i="5"/>
  <c r="D163" i="5"/>
  <c r="I163" i="5"/>
  <c r="C163" i="5"/>
  <c r="O162" i="5"/>
  <c r="G181" i="5" s="1"/>
  <c r="L162" i="5"/>
  <c r="Q162" i="5" s="1"/>
  <c r="G162" i="5"/>
  <c r="Z162" i="5"/>
  <c r="Y162" i="5"/>
  <c r="X162" i="5"/>
  <c r="W162" i="5"/>
  <c r="L161" i="5"/>
  <c r="G161" i="5"/>
  <c r="E161" i="5"/>
  <c r="K160" i="5"/>
  <c r="J162" i="5" s="1"/>
  <c r="P162" i="5" s="1"/>
  <c r="J181" i="5" s="1"/>
  <c r="J160" i="5"/>
  <c r="R160" i="5"/>
  <c r="H160" i="5"/>
  <c r="G160" i="5"/>
  <c r="F160" i="5"/>
  <c r="V159" i="5"/>
  <c r="T159" i="5"/>
  <c r="U159" i="5"/>
  <c r="S159" i="5"/>
  <c r="F159" i="5"/>
  <c r="E159" i="5"/>
  <c r="D159" i="5"/>
  <c r="I159" i="5"/>
  <c r="C159" i="5"/>
  <c r="A158" i="5"/>
  <c r="A154" i="5"/>
  <c r="P152" i="5"/>
  <c r="L152" i="5"/>
  <c r="Q152" i="5" s="1"/>
  <c r="J152" i="5"/>
  <c r="G152" i="5"/>
  <c r="O152" i="5" s="1"/>
  <c r="Z152" i="5"/>
  <c r="Y152" i="5"/>
  <c r="X152" i="5"/>
  <c r="W152" i="5"/>
  <c r="K151" i="5"/>
  <c r="J151" i="5"/>
  <c r="H151" i="5"/>
  <c r="G151" i="5"/>
  <c r="F151" i="5"/>
  <c r="V151" i="5"/>
  <c r="T151" i="5"/>
  <c r="U151" i="5"/>
  <c r="S151" i="5"/>
  <c r="E151" i="5"/>
  <c r="D151" i="5"/>
  <c r="I151" i="5"/>
  <c r="B151" i="5"/>
  <c r="Q150" i="5"/>
  <c r="L154" i="5" s="1"/>
  <c r="L150" i="5"/>
  <c r="Z150" i="5"/>
  <c r="X150" i="5"/>
  <c r="W150" i="5"/>
  <c r="K149" i="5"/>
  <c r="J150" i="5" s="1"/>
  <c r="P150" i="5" s="1"/>
  <c r="J154" i="5" s="1"/>
  <c r="J149" i="5"/>
  <c r="H149" i="5"/>
  <c r="G150" i="5" s="1"/>
  <c r="O150" i="5" s="1"/>
  <c r="G149" i="5"/>
  <c r="F149" i="5"/>
  <c r="V149" i="5"/>
  <c r="T149" i="5"/>
  <c r="U149" i="5"/>
  <c r="S149" i="5"/>
  <c r="E149" i="5"/>
  <c r="D149" i="5"/>
  <c r="I149" i="5"/>
  <c r="B149" i="5"/>
  <c r="A148" i="5"/>
  <c r="A144" i="5"/>
  <c r="Q142" i="5"/>
  <c r="L142" i="5"/>
  <c r="Z142" i="5"/>
  <c r="Y142" i="5"/>
  <c r="X142" i="5"/>
  <c r="L141" i="5"/>
  <c r="G141" i="5"/>
  <c r="E141" i="5"/>
  <c r="K140" i="5"/>
  <c r="J142" i="5" s="1"/>
  <c r="P142" i="5" s="1"/>
  <c r="J140" i="5"/>
  <c r="H140" i="5"/>
  <c r="G142" i="5" s="1"/>
  <c r="O142" i="5" s="1"/>
  <c r="G140" i="5"/>
  <c r="F140" i="5"/>
  <c r="C139" i="5"/>
  <c r="V138" i="5"/>
  <c r="T138" i="5"/>
  <c r="U138" i="5"/>
  <c r="S138" i="5"/>
  <c r="F138" i="5"/>
  <c r="E138" i="5"/>
  <c r="D138" i="5"/>
  <c r="I138" i="5"/>
  <c r="C138" i="5"/>
  <c r="B138" i="5"/>
  <c r="Q137" i="5"/>
  <c r="L137" i="5"/>
  <c r="J137" i="5"/>
  <c r="P137" i="5" s="1"/>
  <c r="Z137" i="5"/>
  <c r="Y137" i="5"/>
  <c r="X137" i="5"/>
  <c r="C136" i="5"/>
  <c r="K135" i="5"/>
  <c r="J135" i="5"/>
  <c r="H135" i="5"/>
  <c r="G137" i="5" s="1"/>
  <c r="O137" i="5" s="1"/>
  <c r="G135" i="5"/>
  <c r="F135" i="5"/>
  <c r="V135" i="5"/>
  <c r="T135" i="5"/>
  <c r="U135" i="5"/>
  <c r="S135" i="5"/>
  <c r="E135" i="5"/>
  <c r="D135" i="5"/>
  <c r="I135" i="5"/>
  <c r="C135" i="5"/>
  <c r="B135" i="5"/>
  <c r="L134" i="5"/>
  <c r="Q134" i="5" s="1"/>
  <c r="Z134" i="5"/>
  <c r="Y134" i="5"/>
  <c r="X134" i="5"/>
  <c r="L133" i="5"/>
  <c r="G133" i="5"/>
  <c r="E133" i="5"/>
  <c r="K132" i="5"/>
  <c r="J132" i="5"/>
  <c r="H132" i="5"/>
  <c r="W134" i="5" s="1"/>
  <c r="G132" i="5"/>
  <c r="F132" i="5"/>
  <c r="K131" i="5"/>
  <c r="J131" i="5"/>
  <c r="H131" i="5"/>
  <c r="G134" i="5" s="1"/>
  <c r="O134" i="5" s="1"/>
  <c r="G131" i="5"/>
  <c r="F131" i="5"/>
  <c r="K130" i="5"/>
  <c r="J134" i="5" s="1"/>
  <c r="P134" i="5" s="1"/>
  <c r="J130" i="5"/>
  <c r="R130" i="5"/>
  <c r="H130" i="5"/>
  <c r="G130" i="5"/>
  <c r="F130" i="5"/>
  <c r="V129" i="5"/>
  <c r="T129" i="5"/>
  <c r="U129" i="5"/>
  <c r="S129" i="5"/>
  <c r="F129" i="5"/>
  <c r="E129" i="5"/>
  <c r="D129" i="5"/>
  <c r="I129" i="5"/>
  <c r="C129" i="5"/>
  <c r="B129" i="5"/>
  <c r="Q128" i="5"/>
  <c r="L128" i="5"/>
  <c r="J128" i="5"/>
  <c r="P128" i="5" s="1"/>
  <c r="Z128" i="5"/>
  <c r="Y128" i="5"/>
  <c r="X128" i="5"/>
  <c r="K127" i="5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C127" i="5"/>
  <c r="B127" i="5"/>
  <c r="Q126" i="5"/>
  <c r="L126" i="5"/>
  <c r="Z126" i="5"/>
  <c r="Y126" i="5"/>
  <c r="W126" i="5"/>
  <c r="L125" i="5"/>
  <c r="G125" i="5"/>
  <c r="E125" i="5"/>
  <c r="K124" i="5"/>
  <c r="J124" i="5"/>
  <c r="H124" i="5"/>
  <c r="G124" i="5"/>
  <c r="F124" i="5"/>
  <c r="K123" i="5"/>
  <c r="J123" i="5"/>
  <c r="R123" i="5"/>
  <c r="H123" i="5"/>
  <c r="G123" i="5"/>
  <c r="F123" i="5"/>
  <c r="K122" i="5"/>
  <c r="J126" i="5" s="1"/>
  <c r="P126" i="5" s="1"/>
  <c r="J122" i="5"/>
  <c r="H122" i="5"/>
  <c r="G122" i="5"/>
  <c r="F122" i="5"/>
  <c r="K121" i="5"/>
  <c r="J121" i="5"/>
  <c r="H121" i="5"/>
  <c r="R121" i="5" s="1"/>
  <c r="G121" i="5"/>
  <c r="F121" i="5"/>
  <c r="C120" i="5"/>
  <c r="V119" i="5"/>
  <c r="T119" i="5"/>
  <c r="U119" i="5"/>
  <c r="S119" i="5"/>
  <c r="F119" i="5"/>
  <c r="E119" i="5"/>
  <c r="D119" i="5"/>
  <c r="I119" i="5"/>
  <c r="C119" i="5"/>
  <c r="B119" i="5"/>
  <c r="Q118" i="5"/>
  <c r="L144" i="5" s="1"/>
  <c r="L118" i="5"/>
  <c r="J118" i="5"/>
  <c r="P118" i="5" s="1"/>
  <c r="Z118" i="5"/>
  <c r="Y118" i="5"/>
  <c r="X118" i="5"/>
  <c r="L117" i="5"/>
  <c r="G117" i="5"/>
  <c r="E117" i="5"/>
  <c r="K116" i="5"/>
  <c r="J116" i="5"/>
  <c r="H116" i="5"/>
  <c r="G118" i="5" s="1"/>
  <c r="O118" i="5" s="1"/>
  <c r="G116" i="5"/>
  <c r="F116" i="5"/>
  <c r="C115" i="5"/>
  <c r="V114" i="5"/>
  <c r="T114" i="5"/>
  <c r="U114" i="5"/>
  <c r="S114" i="5"/>
  <c r="F114" i="5"/>
  <c r="E114" i="5"/>
  <c r="D114" i="5"/>
  <c r="I114" i="5"/>
  <c r="C114" i="5"/>
  <c r="B114" i="5"/>
  <c r="A113" i="5"/>
  <c r="A109" i="5"/>
  <c r="L107" i="5"/>
  <c r="Q107" i="5" s="1"/>
  <c r="Z107" i="5"/>
  <c r="Y107" i="5"/>
  <c r="W107" i="5"/>
  <c r="L106" i="5"/>
  <c r="G106" i="5"/>
  <c r="E106" i="5"/>
  <c r="K105" i="5"/>
  <c r="J105" i="5"/>
  <c r="H105" i="5"/>
  <c r="G105" i="5"/>
  <c r="F105" i="5"/>
  <c r="K104" i="5"/>
  <c r="J104" i="5"/>
  <c r="R104" i="5"/>
  <c r="H104" i="5"/>
  <c r="G104" i="5"/>
  <c r="F104" i="5"/>
  <c r="K103" i="5"/>
  <c r="J103" i="5"/>
  <c r="H103" i="5"/>
  <c r="G103" i="5"/>
  <c r="F103" i="5"/>
  <c r="K102" i="5"/>
  <c r="J107" i="5" s="1"/>
  <c r="P107" i="5" s="1"/>
  <c r="J102" i="5"/>
  <c r="R102" i="5"/>
  <c r="H102" i="5"/>
  <c r="X107" i="5" s="1"/>
  <c r="G102" i="5"/>
  <c r="F102" i="5"/>
  <c r="V101" i="5"/>
  <c r="T101" i="5"/>
  <c r="U101" i="5"/>
  <c r="S101" i="5"/>
  <c r="F101" i="5"/>
  <c r="E101" i="5"/>
  <c r="D101" i="5"/>
  <c r="I101" i="5"/>
  <c r="C101" i="5"/>
  <c r="B101" i="5"/>
  <c r="Q100" i="5"/>
  <c r="L109" i="5" s="1"/>
  <c r="L100" i="5"/>
  <c r="Z100" i="5"/>
  <c r="Y100" i="5"/>
  <c r="X100" i="5"/>
  <c r="L99" i="5"/>
  <c r="G99" i="5"/>
  <c r="E99" i="5"/>
  <c r="K98" i="5"/>
  <c r="J98" i="5"/>
  <c r="H98" i="5"/>
  <c r="R98" i="5" s="1"/>
  <c r="G98" i="5"/>
  <c r="F98" i="5"/>
  <c r="K97" i="5"/>
  <c r="J97" i="5"/>
  <c r="H97" i="5"/>
  <c r="G97" i="5"/>
  <c r="F97" i="5"/>
  <c r="K96" i="5"/>
  <c r="J100" i="5" s="1"/>
  <c r="P100" i="5" s="1"/>
  <c r="J109" i="5" s="1"/>
  <c r="J96" i="5"/>
  <c r="R96" i="5"/>
  <c r="H96" i="5"/>
  <c r="G100" i="5" s="1"/>
  <c r="O100" i="5" s="1"/>
  <c r="G96" i="5"/>
  <c r="F96" i="5"/>
  <c r="V95" i="5"/>
  <c r="T95" i="5"/>
  <c r="U95" i="5"/>
  <c r="S95" i="5"/>
  <c r="F95" i="5"/>
  <c r="E95" i="5"/>
  <c r="D95" i="5"/>
  <c r="I95" i="5"/>
  <c r="C95" i="5"/>
  <c r="B95" i="5"/>
  <c r="A94" i="5"/>
  <c r="A90" i="5"/>
  <c r="L88" i="5"/>
  <c r="Q88" i="5" s="1"/>
  <c r="G88" i="5"/>
  <c r="O88" i="5" s="1"/>
  <c r="Z88" i="5"/>
  <c r="Y88" i="5"/>
  <c r="X88" i="5"/>
  <c r="W88" i="5"/>
  <c r="K87" i="5"/>
  <c r="J88" i="5" s="1"/>
  <c r="P88" i="5" s="1"/>
  <c r="J87" i="5"/>
  <c r="H87" i="5"/>
  <c r="G87" i="5"/>
  <c r="F87" i="5"/>
  <c r="V87" i="5"/>
  <c r="T87" i="5"/>
  <c r="U87" i="5"/>
  <c r="S87" i="5"/>
  <c r="E87" i="5"/>
  <c r="D87" i="5"/>
  <c r="I87" i="5"/>
  <c r="C87" i="5"/>
  <c r="B87" i="5"/>
  <c r="L86" i="5"/>
  <c r="Q86" i="5" s="1"/>
  <c r="Z86" i="5"/>
  <c r="Y86" i="5"/>
  <c r="X86" i="5"/>
  <c r="L85" i="5"/>
  <c r="G85" i="5"/>
  <c r="E85" i="5"/>
  <c r="K84" i="5"/>
  <c r="J84" i="5"/>
  <c r="H84" i="5"/>
  <c r="W86" i="5" s="1"/>
  <c r="G84" i="5"/>
  <c r="F84" i="5"/>
  <c r="K83" i="5"/>
  <c r="J83" i="5"/>
  <c r="H83" i="5"/>
  <c r="G83" i="5"/>
  <c r="F83" i="5"/>
  <c r="K82" i="5"/>
  <c r="J86" i="5" s="1"/>
  <c r="P86" i="5" s="1"/>
  <c r="J82" i="5"/>
  <c r="R82" i="5"/>
  <c r="H82" i="5"/>
  <c r="G86" i="5" s="1"/>
  <c r="O86" i="5" s="1"/>
  <c r="G82" i="5"/>
  <c r="F82" i="5"/>
  <c r="V81" i="5"/>
  <c r="T81" i="5"/>
  <c r="U81" i="5"/>
  <c r="S81" i="5"/>
  <c r="F81" i="5"/>
  <c r="E81" i="5"/>
  <c r="D81" i="5"/>
  <c r="I81" i="5"/>
  <c r="C81" i="5"/>
  <c r="B81" i="5"/>
  <c r="Q80" i="5"/>
  <c r="L80" i="5"/>
  <c r="J80" i="5"/>
  <c r="P80" i="5" s="1"/>
  <c r="Z80" i="5"/>
  <c r="Y80" i="5"/>
  <c r="X80" i="5"/>
  <c r="L79" i="5"/>
  <c r="G79" i="5"/>
  <c r="E79" i="5"/>
  <c r="K78" i="5"/>
  <c r="J78" i="5"/>
  <c r="H78" i="5"/>
  <c r="G78" i="5"/>
  <c r="F78" i="5"/>
  <c r="K77" i="5"/>
  <c r="J77" i="5"/>
  <c r="H77" i="5"/>
  <c r="G77" i="5"/>
  <c r="F77" i="5"/>
  <c r="K76" i="5"/>
  <c r="J76" i="5"/>
  <c r="H76" i="5"/>
  <c r="G80" i="5" s="1"/>
  <c r="O80" i="5" s="1"/>
  <c r="G76" i="5"/>
  <c r="F76" i="5"/>
  <c r="C75" i="5"/>
  <c r="V74" i="5"/>
  <c r="T74" i="5"/>
  <c r="U74" i="5"/>
  <c r="S74" i="5"/>
  <c r="F74" i="5"/>
  <c r="E74" i="5"/>
  <c r="D74" i="5"/>
  <c r="I74" i="5"/>
  <c r="C74" i="5"/>
  <c r="B74" i="5"/>
  <c r="Q73" i="5"/>
  <c r="L73" i="5"/>
  <c r="J73" i="5"/>
  <c r="P73" i="5" s="1"/>
  <c r="Z73" i="5"/>
  <c r="Y73" i="5"/>
  <c r="X73" i="5"/>
  <c r="K72" i="5"/>
  <c r="J72" i="5"/>
  <c r="H72" i="5"/>
  <c r="G73" i="5" s="1"/>
  <c r="O73" i="5" s="1"/>
  <c r="G72" i="5"/>
  <c r="F72" i="5"/>
  <c r="V72" i="5"/>
  <c r="T72" i="5"/>
  <c r="U72" i="5"/>
  <c r="S72" i="5"/>
  <c r="E72" i="5"/>
  <c r="D72" i="5"/>
  <c r="I72" i="5"/>
  <c r="C72" i="5"/>
  <c r="B72" i="5"/>
  <c r="Q71" i="5"/>
  <c r="P71" i="5"/>
  <c r="L71" i="5"/>
  <c r="J71" i="5"/>
  <c r="Z71" i="5"/>
  <c r="Y71" i="5"/>
  <c r="X71" i="5"/>
  <c r="K70" i="5"/>
  <c r="J70" i="5"/>
  <c r="H70" i="5"/>
  <c r="G71" i="5" s="1"/>
  <c r="O71" i="5" s="1"/>
  <c r="G70" i="5"/>
  <c r="F70" i="5"/>
  <c r="V70" i="5"/>
  <c r="T70" i="5"/>
  <c r="U70" i="5"/>
  <c r="S70" i="5"/>
  <c r="E70" i="5"/>
  <c r="D70" i="5"/>
  <c r="I70" i="5"/>
  <c r="C70" i="5"/>
  <c r="B70" i="5"/>
  <c r="Q69" i="5"/>
  <c r="L69" i="5"/>
  <c r="Z69" i="5"/>
  <c r="Y69" i="5"/>
  <c r="X69" i="5"/>
  <c r="L68" i="5"/>
  <c r="G68" i="5"/>
  <c r="E68" i="5"/>
  <c r="K67" i="5"/>
  <c r="J67" i="5"/>
  <c r="H67" i="5"/>
  <c r="R67" i="5" s="1"/>
  <c r="G67" i="5"/>
  <c r="F67" i="5"/>
  <c r="K66" i="5"/>
  <c r="J66" i="5"/>
  <c r="H66" i="5"/>
  <c r="G69" i="5" s="1"/>
  <c r="O69" i="5" s="1"/>
  <c r="G66" i="5"/>
  <c r="F66" i="5"/>
  <c r="K65" i="5"/>
  <c r="J69" i="5" s="1"/>
  <c r="P69" i="5" s="1"/>
  <c r="J65" i="5"/>
  <c r="H65" i="5"/>
  <c r="R65" i="5" s="1"/>
  <c r="G65" i="5"/>
  <c r="F65" i="5"/>
  <c r="V64" i="5"/>
  <c r="T64" i="5"/>
  <c r="U64" i="5"/>
  <c r="S64" i="5"/>
  <c r="F64" i="5"/>
  <c r="E64" i="5"/>
  <c r="D64" i="5"/>
  <c r="I64" i="5"/>
  <c r="C64" i="5"/>
  <c r="B64" i="5"/>
  <c r="Q63" i="5"/>
  <c r="L63" i="5"/>
  <c r="Z63" i="5"/>
  <c r="Y63" i="5"/>
  <c r="X63" i="5"/>
  <c r="L62" i="5"/>
  <c r="G62" i="5"/>
  <c r="E62" i="5"/>
  <c r="K61" i="5"/>
  <c r="J61" i="5"/>
  <c r="H61" i="5"/>
  <c r="G61" i="5"/>
  <c r="F61" i="5"/>
  <c r="K60" i="5"/>
  <c r="J60" i="5"/>
  <c r="H60" i="5"/>
  <c r="R60" i="5" s="1"/>
  <c r="G60" i="5"/>
  <c r="F60" i="5"/>
  <c r="K59" i="5"/>
  <c r="J59" i="5"/>
  <c r="H59" i="5"/>
  <c r="G59" i="5"/>
  <c r="F59" i="5"/>
  <c r="K58" i="5"/>
  <c r="J63" i="5" s="1"/>
  <c r="P63" i="5" s="1"/>
  <c r="J58" i="5"/>
  <c r="H58" i="5"/>
  <c r="G63" i="5" s="1"/>
  <c r="O63" i="5" s="1"/>
  <c r="G58" i="5"/>
  <c r="F58" i="5"/>
  <c r="V57" i="5"/>
  <c r="T57" i="5"/>
  <c r="U57" i="5"/>
  <c r="S57" i="5"/>
  <c r="F57" i="5"/>
  <c r="E57" i="5"/>
  <c r="D57" i="5"/>
  <c r="I57" i="5"/>
  <c r="C57" i="5"/>
  <c r="B57" i="5"/>
  <c r="Q56" i="5"/>
  <c r="L56" i="5"/>
  <c r="Z56" i="5"/>
  <c r="Y56" i="5"/>
  <c r="X56" i="5"/>
  <c r="L55" i="5"/>
  <c r="G55" i="5"/>
  <c r="E55" i="5"/>
  <c r="K54" i="5"/>
  <c r="J54" i="5"/>
  <c r="H54" i="5"/>
  <c r="G54" i="5"/>
  <c r="F54" i="5"/>
  <c r="K53" i="5"/>
  <c r="J53" i="5"/>
  <c r="R53" i="5"/>
  <c r="H53" i="5"/>
  <c r="G53" i="5"/>
  <c r="F53" i="5"/>
  <c r="K52" i="5"/>
  <c r="J56" i="5" s="1"/>
  <c r="P56" i="5" s="1"/>
  <c r="J52" i="5"/>
  <c r="H52" i="5"/>
  <c r="G52" i="5"/>
  <c r="F52" i="5"/>
  <c r="K51" i="5"/>
  <c r="J51" i="5"/>
  <c r="H51" i="5"/>
  <c r="G56" i="5" s="1"/>
  <c r="O56" i="5" s="1"/>
  <c r="G51" i="5"/>
  <c r="F51" i="5"/>
  <c r="V50" i="5"/>
  <c r="T50" i="5"/>
  <c r="U50" i="5"/>
  <c r="S50" i="5"/>
  <c r="F50" i="5"/>
  <c r="E50" i="5"/>
  <c r="D50" i="5"/>
  <c r="I50" i="5"/>
  <c r="C50" i="5"/>
  <c r="B50" i="5"/>
  <c r="L49" i="5"/>
  <c r="Q49" i="5" s="1"/>
  <c r="Z49" i="5"/>
  <c r="G30" i="5" s="1"/>
  <c r="Y49" i="5"/>
  <c r="X49" i="5"/>
  <c r="L48" i="5"/>
  <c r="G48" i="5"/>
  <c r="E48" i="5"/>
  <c r="K47" i="5"/>
  <c r="J49" i="5" s="1"/>
  <c r="P49" i="5" s="1"/>
  <c r="J47" i="5"/>
  <c r="R47" i="5"/>
  <c r="H47" i="5"/>
  <c r="G49" i="5" s="1"/>
  <c r="O49" i="5" s="1"/>
  <c r="G47" i="5"/>
  <c r="F47" i="5"/>
  <c r="C46" i="5"/>
  <c r="V45" i="5"/>
  <c r="T45" i="5"/>
  <c r="U45" i="5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185" i="5" l="1"/>
  <c r="G26" i="5"/>
  <c r="G90" i="5"/>
  <c r="G109" i="5"/>
  <c r="G144" i="5"/>
  <c r="L181" i="5"/>
  <c r="J90" i="5"/>
  <c r="J185" i="5"/>
  <c r="J144" i="5"/>
  <c r="L90" i="5"/>
  <c r="L185" i="5"/>
  <c r="G154" i="5"/>
  <c r="R51" i="5"/>
  <c r="G107" i="5"/>
  <c r="O107" i="5" s="1"/>
  <c r="W49" i="5"/>
  <c r="R58" i="5"/>
  <c r="G32" i="5" s="1"/>
  <c r="R116" i="5"/>
  <c r="G126" i="5"/>
  <c r="O126" i="5" s="1"/>
  <c r="W128" i="5"/>
  <c r="W137" i="5"/>
  <c r="R140" i="5"/>
  <c r="Y150" i="5"/>
  <c r="G29" i="5" s="1"/>
  <c r="W56" i="5"/>
  <c r="X126" i="5"/>
  <c r="G28" i="5" s="1"/>
  <c r="W63" i="5"/>
  <c r="W69" i="5"/>
  <c r="W71" i="5"/>
  <c r="W73" i="5"/>
  <c r="R76" i="5"/>
  <c r="W80" i="5"/>
  <c r="W100" i="5"/>
  <c r="W118" i="5"/>
  <c r="W14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X28" i="1"/>
  <c r="AC28" i="1"/>
  <c r="AB28" i="1" s="1"/>
  <c r="AD28" i="1"/>
  <c r="CR28" i="1" s="1"/>
  <c r="Q28" i="1" s="1"/>
  <c r="AE28" i="1"/>
  <c r="AF28" i="1"/>
  <c r="AG28" i="1"/>
  <c r="AH28" i="1"/>
  <c r="CV28" i="1" s="1"/>
  <c r="U28" i="1" s="1"/>
  <c r="AI28" i="1"/>
  <c r="AJ28" i="1"/>
  <c r="CQ28" i="1"/>
  <c r="P28" i="1" s="1"/>
  <c r="CP28" i="1" s="1"/>
  <c r="O28" i="1" s="1"/>
  <c r="CS28" i="1"/>
  <c r="R28" i="1" s="1"/>
  <c r="CT28" i="1"/>
  <c r="S28" i="1" s="1"/>
  <c r="CZ28" i="1" s="1"/>
  <c r="Y28" i="1" s="1"/>
  <c r="CU28" i="1"/>
  <c r="T28" i="1" s="1"/>
  <c r="CW28" i="1"/>
  <c r="V28" i="1" s="1"/>
  <c r="CX28" i="1"/>
  <c r="W28" i="1" s="1"/>
  <c r="CY28" i="1"/>
  <c r="FR28" i="1"/>
  <c r="GL28" i="1"/>
  <c r="GO28" i="1"/>
  <c r="GP28" i="1"/>
  <c r="GV28" i="1"/>
  <c r="HC28" i="1" s="1"/>
  <c r="GX28" i="1" s="1"/>
  <c r="C29" i="1"/>
  <c r="D29" i="1"/>
  <c r="I29" i="1"/>
  <c r="CX2" i="3" s="1"/>
  <c r="K29" i="1"/>
  <c r="T29" i="1"/>
  <c r="AC29" i="1"/>
  <c r="AB29" i="1" s="1"/>
  <c r="AD29" i="1"/>
  <c r="CR29" i="1" s="1"/>
  <c r="Q29" i="1" s="1"/>
  <c r="AE29" i="1"/>
  <c r="AF29" i="1"/>
  <c r="AG29" i="1"/>
  <c r="AH29" i="1"/>
  <c r="CV29" i="1" s="1"/>
  <c r="U29" i="1" s="1"/>
  <c r="AI29" i="1"/>
  <c r="AJ29" i="1"/>
  <c r="CX29" i="1" s="1"/>
  <c r="W29" i="1" s="1"/>
  <c r="CS29" i="1"/>
  <c r="R29" i="1" s="1"/>
  <c r="CT29" i="1"/>
  <c r="S29" i="1" s="1"/>
  <c r="CU29" i="1"/>
  <c r="CW29" i="1"/>
  <c r="V29" i="1" s="1"/>
  <c r="FR29" i="1"/>
  <c r="GL29" i="1"/>
  <c r="GO29" i="1"/>
  <c r="GP29" i="1"/>
  <c r="GV29" i="1"/>
  <c r="HC29" i="1"/>
  <c r="GX29" i="1" s="1"/>
  <c r="C30" i="1"/>
  <c r="D30" i="1"/>
  <c r="P30" i="1"/>
  <c r="AC30" i="1"/>
  <c r="AD30" i="1"/>
  <c r="CR30" i="1" s="1"/>
  <c r="Q30" i="1" s="1"/>
  <c r="AE30" i="1"/>
  <c r="CS30" i="1" s="1"/>
  <c r="R30" i="1" s="1"/>
  <c r="AF30" i="1"/>
  <c r="AG30" i="1"/>
  <c r="AH30" i="1"/>
  <c r="CV30" i="1" s="1"/>
  <c r="U30" i="1" s="1"/>
  <c r="AH51" i="1" s="1"/>
  <c r="AI30" i="1"/>
  <c r="CW30" i="1" s="1"/>
  <c r="V30" i="1" s="1"/>
  <c r="AJ30" i="1"/>
  <c r="CQ30" i="1"/>
  <c r="CT30" i="1"/>
  <c r="S30" i="1" s="1"/>
  <c r="CU30" i="1"/>
  <c r="T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R31" i="1"/>
  <c r="AC31" i="1"/>
  <c r="CQ31" i="1" s="1"/>
  <c r="P31" i="1" s="1"/>
  <c r="AE31" i="1"/>
  <c r="AD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S31" i="1"/>
  <c r="CV31" i="1"/>
  <c r="U31" i="1" s="1"/>
  <c r="CW31" i="1"/>
  <c r="V31" i="1" s="1"/>
  <c r="EA51" i="1" s="1"/>
  <c r="FR31" i="1"/>
  <c r="GL31" i="1"/>
  <c r="GO31" i="1"/>
  <c r="GP31" i="1"/>
  <c r="GV31" i="1"/>
  <c r="HC31" i="1"/>
  <c r="GX31" i="1" s="1"/>
  <c r="C32" i="1"/>
  <c r="D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T32" i="1"/>
  <c r="S32" i="1" s="1"/>
  <c r="CU32" i="1"/>
  <c r="T32" i="1" s="1"/>
  <c r="CX32" i="1"/>
  <c r="W32" i="1" s="1"/>
  <c r="CY32" i="1"/>
  <c r="X32" i="1" s="1"/>
  <c r="FR32" i="1"/>
  <c r="GL32" i="1"/>
  <c r="GO32" i="1"/>
  <c r="GP32" i="1"/>
  <c r="GV32" i="1"/>
  <c r="HC32" i="1" s="1"/>
  <c r="GX32" i="1" s="1"/>
  <c r="C33" i="1"/>
  <c r="D33" i="1"/>
  <c r="V33" i="1"/>
  <c r="AC33" i="1"/>
  <c r="CQ33" i="1" s="1"/>
  <c r="P33" i="1" s="1"/>
  <c r="CP33" i="1" s="1"/>
  <c r="O33" i="1" s="1"/>
  <c r="AE33" i="1"/>
  <c r="AD33" i="1" s="1"/>
  <c r="CR33" i="1" s="1"/>
  <c r="Q33" i="1" s="1"/>
  <c r="AF33" i="1"/>
  <c r="CT33" i="1" s="1"/>
  <c r="S33" i="1" s="1"/>
  <c r="AG33" i="1"/>
  <c r="CU33" i="1" s="1"/>
  <c r="T33" i="1" s="1"/>
  <c r="AH33" i="1"/>
  <c r="AI33" i="1"/>
  <c r="AJ33" i="1"/>
  <c r="CX33" i="1" s="1"/>
  <c r="W33" i="1" s="1"/>
  <c r="CS33" i="1"/>
  <c r="R33" i="1" s="1"/>
  <c r="CV33" i="1"/>
  <c r="U33" i="1" s="1"/>
  <c r="CW33" i="1"/>
  <c r="FR33" i="1"/>
  <c r="GL33" i="1"/>
  <c r="GO33" i="1"/>
  <c r="GP33" i="1"/>
  <c r="GV33" i="1"/>
  <c r="HC33" i="1"/>
  <c r="GX33" i="1" s="1"/>
  <c r="C34" i="1"/>
  <c r="D34" i="1"/>
  <c r="P34" i="1"/>
  <c r="AC34" i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Q34" i="1"/>
  <c r="CT34" i="1"/>
  <c r="S34" i="1" s="1"/>
  <c r="CZ34" i="1" s="1"/>
  <c r="Y34" i="1" s="1"/>
  <c r="CU34" i="1"/>
  <c r="T34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AB35" i="1"/>
  <c r="AC35" i="1"/>
  <c r="CQ35" i="1" s="1"/>
  <c r="P35" i="1" s="1"/>
  <c r="AE35" i="1"/>
  <c r="AD35" i="1" s="1"/>
  <c r="CR35" i="1" s="1"/>
  <c r="Q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S35" i="1"/>
  <c r="R35" i="1" s="1"/>
  <c r="CV35" i="1"/>
  <c r="U35" i="1" s="1"/>
  <c r="CW35" i="1"/>
  <c r="V35" i="1" s="1"/>
  <c r="FR35" i="1"/>
  <c r="GL35" i="1"/>
  <c r="GO35" i="1"/>
  <c r="GP35" i="1"/>
  <c r="GV35" i="1"/>
  <c r="HC35" i="1"/>
  <c r="GX35" i="1" s="1"/>
  <c r="I36" i="1"/>
  <c r="AC36" i="1"/>
  <c r="AE36" i="1"/>
  <c r="AF36" i="1"/>
  <c r="CT36" i="1" s="1"/>
  <c r="S36" i="1" s="1"/>
  <c r="AG36" i="1"/>
  <c r="AH36" i="1"/>
  <c r="AI36" i="1"/>
  <c r="CW36" i="1" s="1"/>
  <c r="V36" i="1" s="1"/>
  <c r="AJ36" i="1"/>
  <c r="CX36" i="1" s="1"/>
  <c r="W36" i="1" s="1"/>
  <c r="CQ36" i="1"/>
  <c r="P36" i="1" s="1"/>
  <c r="CU36" i="1"/>
  <c r="T36" i="1" s="1"/>
  <c r="CV36" i="1"/>
  <c r="U36" i="1" s="1"/>
  <c r="FR36" i="1"/>
  <c r="GL36" i="1"/>
  <c r="GO36" i="1"/>
  <c r="GP36" i="1"/>
  <c r="GV36" i="1"/>
  <c r="HC36" i="1" s="1"/>
  <c r="GX36" i="1" s="1"/>
  <c r="I37" i="1"/>
  <c r="T37" i="1"/>
  <c r="W37" i="1"/>
  <c r="AC37" i="1"/>
  <c r="AD37" i="1"/>
  <c r="CR37" i="1" s="1"/>
  <c r="Q37" i="1" s="1"/>
  <c r="AE37" i="1"/>
  <c r="CS37" i="1" s="1"/>
  <c r="R37" i="1" s="1"/>
  <c r="AF37" i="1"/>
  <c r="AG37" i="1"/>
  <c r="AH37" i="1"/>
  <c r="AI37" i="1"/>
  <c r="CW37" i="1" s="1"/>
  <c r="V37" i="1" s="1"/>
  <c r="AJ37" i="1"/>
  <c r="CQ37" i="1"/>
  <c r="P37" i="1" s="1"/>
  <c r="CT37" i="1"/>
  <c r="S37" i="1" s="1"/>
  <c r="CZ37" i="1" s="1"/>
  <c r="Y37" i="1" s="1"/>
  <c r="CU37" i="1"/>
  <c r="CV37" i="1"/>
  <c r="U37" i="1" s="1"/>
  <c r="CX37" i="1"/>
  <c r="CY37" i="1"/>
  <c r="X37" i="1" s="1"/>
  <c r="FR37" i="1"/>
  <c r="GK37" i="1"/>
  <c r="GL37" i="1"/>
  <c r="GO37" i="1"/>
  <c r="GP37" i="1"/>
  <c r="GV37" i="1"/>
  <c r="HC37" i="1" s="1"/>
  <c r="GX37" i="1" s="1"/>
  <c r="I38" i="1"/>
  <c r="Q38" i="1"/>
  <c r="AC38" i="1"/>
  <c r="AE38" i="1"/>
  <c r="AD38" i="1" s="1"/>
  <c r="AF38" i="1"/>
  <c r="AG38" i="1"/>
  <c r="CU38" i="1" s="1"/>
  <c r="AH38" i="1"/>
  <c r="AI38" i="1"/>
  <c r="AJ38" i="1"/>
  <c r="CX38" i="1" s="1"/>
  <c r="W38" i="1" s="1"/>
  <c r="CR38" i="1"/>
  <c r="CS38" i="1"/>
  <c r="R38" i="1" s="1"/>
  <c r="CT38" i="1"/>
  <c r="S38" i="1" s="1"/>
  <c r="CV38" i="1"/>
  <c r="U38" i="1" s="1"/>
  <c r="CW38" i="1"/>
  <c r="V38" i="1" s="1"/>
  <c r="FR38" i="1"/>
  <c r="GL38" i="1"/>
  <c r="BZ51" i="1" s="1"/>
  <c r="GO38" i="1"/>
  <c r="GP38" i="1"/>
  <c r="GV38" i="1"/>
  <c r="HC38" i="1"/>
  <c r="GX38" i="1" s="1"/>
  <c r="I39" i="1"/>
  <c r="P39" i="1"/>
  <c r="R39" i="1"/>
  <c r="T39" i="1"/>
  <c r="U39" i="1"/>
  <c r="AC39" i="1"/>
  <c r="AD39" i="1"/>
  <c r="AE39" i="1"/>
  <c r="AF39" i="1"/>
  <c r="AB39" i="1" s="1"/>
  <c r="AG39" i="1"/>
  <c r="AH39" i="1"/>
  <c r="AI39" i="1"/>
  <c r="AJ39" i="1"/>
  <c r="CQ39" i="1"/>
  <c r="CR39" i="1"/>
  <c r="Q39" i="1" s="1"/>
  <c r="CS39" i="1"/>
  <c r="CT39" i="1"/>
  <c r="S39" i="1" s="1"/>
  <c r="CU39" i="1"/>
  <c r="CV39" i="1"/>
  <c r="CW39" i="1"/>
  <c r="V39" i="1" s="1"/>
  <c r="CX39" i="1"/>
  <c r="W39" i="1" s="1"/>
  <c r="FR39" i="1"/>
  <c r="GK39" i="1"/>
  <c r="GL39" i="1"/>
  <c r="GO39" i="1"/>
  <c r="GP39" i="1"/>
  <c r="GV39" i="1"/>
  <c r="HC39" i="1"/>
  <c r="GX39" i="1" s="1"/>
  <c r="AC40" i="1"/>
  <c r="AD40" i="1"/>
  <c r="CR40" i="1" s="1"/>
  <c r="Q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P40" i="1" s="1"/>
  <c r="O40" i="1" s="1"/>
  <c r="CS40" i="1"/>
  <c r="R40" i="1" s="1"/>
  <c r="CU40" i="1"/>
  <c r="T40" i="1" s="1"/>
  <c r="CW40" i="1"/>
  <c r="V40" i="1" s="1"/>
  <c r="FR40" i="1"/>
  <c r="GL40" i="1"/>
  <c r="GO40" i="1"/>
  <c r="GP40" i="1"/>
  <c r="GV40" i="1"/>
  <c r="HC40" i="1"/>
  <c r="GX40" i="1" s="1"/>
  <c r="AC41" i="1"/>
  <c r="AD41" i="1"/>
  <c r="CR41" i="1" s="1"/>
  <c r="Q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S41" i="1"/>
  <c r="R41" i="1" s="1"/>
  <c r="GK41" i="1" s="1"/>
  <c r="CU41" i="1"/>
  <c r="T41" i="1" s="1"/>
  <c r="CW41" i="1"/>
  <c r="V41" i="1" s="1"/>
  <c r="FR41" i="1"/>
  <c r="FQ51" i="1" s="1"/>
  <c r="GL41" i="1"/>
  <c r="GO41" i="1"/>
  <c r="GP41" i="1"/>
  <c r="GV41" i="1"/>
  <c r="HC41" i="1" s="1"/>
  <c r="GX41" i="1" s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W42" i="1" s="1"/>
  <c r="FR42" i="1"/>
  <c r="GL42" i="1"/>
  <c r="GO42" i="1"/>
  <c r="GP42" i="1"/>
  <c r="GV42" i="1"/>
  <c r="HC42" i="1" s="1"/>
  <c r="GX42" i="1" s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Y43" i="1" s="1"/>
  <c r="X43" i="1" s="1"/>
  <c r="CV43" i="1"/>
  <c r="U43" i="1" s="1"/>
  <c r="CX43" i="1"/>
  <c r="W43" i="1" s="1"/>
  <c r="CZ43" i="1"/>
  <c r="Y43" i="1" s="1"/>
  <c r="FR43" i="1"/>
  <c r="GL43" i="1"/>
  <c r="GO43" i="1"/>
  <c r="GP43" i="1"/>
  <c r="GV43" i="1"/>
  <c r="HC43" i="1" s="1"/>
  <c r="GX43" i="1" s="1"/>
  <c r="C44" i="1"/>
  <c r="D44" i="1"/>
  <c r="I44" i="1"/>
  <c r="K44" i="1"/>
  <c r="T44" i="1"/>
  <c r="AC44" i="1"/>
  <c r="AD44" i="1"/>
  <c r="AE44" i="1"/>
  <c r="AF44" i="1"/>
  <c r="CT44" i="1" s="1"/>
  <c r="S44" i="1" s="1"/>
  <c r="CZ44" i="1" s="1"/>
  <c r="Y44" i="1" s="1"/>
  <c r="AG44" i="1"/>
  <c r="AH44" i="1"/>
  <c r="CV44" i="1" s="1"/>
  <c r="U44" i="1" s="1"/>
  <c r="AI44" i="1"/>
  <c r="AJ44" i="1"/>
  <c r="CX44" i="1" s="1"/>
  <c r="W44" i="1" s="1"/>
  <c r="CQ44" i="1"/>
  <c r="P44" i="1" s="1"/>
  <c r="CS44" i="1"/>
  <c r="R44" i="1" s="1"/>
  <c r="CU44" i="1"/>
  <c r="CW44" i="1"/>
  <c r="V44" i="1" s="1"/>
  <c r="FR44" i="1"/>
  <c r="GL44" i="1"/>
  <c r="GO44" i="1"/>
  <c r="GP44" i="1"/>
  <c r="GV44" i="1"/>
  <c r="HC44" i="1" s="1"/>
  <c r="GX44" i="1" s="1"/>
  <c r="C45" i="1"/>
  <c r="D45" i="1"/>
  <c r="I45" i="1"/>
  <c r="K45" i="1"/>
  <c r="AC45" i="1"/>
  <c r="AD45" i="1"/>
  <c r="AE45" i="1"/>
  <c r="AF45" i="1"/>
  <c r="CT45" i="1" s="1"/>
  <c r="S45" i="1" s="1"/>
  <c r="CZ45" i="1" s="1"/>
  <c r="Y45" i="1" s="1"/>
  <c r="AG45" i="1"/>
  <c r="AH45" i="1"/>
  <c r="CV45" i="1" s="1"/>
  <c r="U45" i="1" s="1"/>
  <c r="AI45" i="1"/>
  <c r="AJ45" i="1"/>
  <c r="CX45" i="1" s="1"/>
  <c r="W45" i="1" s="1"/>
  <c r="CQ45" i="1"/>
  <c r="P45" i="1" s="1"/>
  <c r="CS45" i="1"/>
  <c r="R45" i="1" s="1"/>
  <c r="CU45" i="1"/>
  <c r="T45" i="1" s="1"/>
  <c r="CW45" i="1"/>
  <c r="V45" i="1" s="1"/>
  <c r="CY45" i="1"/>
  <c r="X45" i="1" s="1"/>
  <c r="FR45" i="1"/>
  <c r="GL45" i="1"/>
  <c r="GO45" i="1"/>
  <c r="GP45" i="1"/>
  <c r="GV45" i="1"/>
  <c r="HC45" i="1" s="1"/>
  <c r="GX45" i="1" s="1"/>
  <c r="C46" i="1"/>
  <c r="D46" i="1"/>
  <c r="AC46" i="1"/>
  <c r="AD46" i="1"/>
  <c r="CR46" i="1" s="1"/>
  <c r="Q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P46" i="1" s="1"/>
  <c r="O46" i="1" s="1"/>
  <c r="CS46" i="1"/>
  <c r="R46" i="1" s="1"/>
  <c r="CU46" i="1"/>
  <c r="T46" i="1" s="1"/>
  <c r="CW46" i="1"/>
  <c r="V46" i="1" s="1"/>
  <c r="FR46" i="1"/>
  <c r="GL46" i="1"/>
  <c r="GO46" i="1"/>
  <c r="GP46" i="1"/>
  <c r="GV46" i="1"/>
  <c r="HC46" i="1"/>
  <c r="GX46" i="1" s="1"/>
  <c r="C47" i="1"/>
  <c r="D47" i="1"/>
  <c r="P47" i="1"/>
  <c r="AC47" i="1"/>
  <c r="AD47" i="1"/>
  <c r="AE47" i="1"/>
  <c r="AF47" i="1"/>
  <c r="CT47" i="1" s="1"/>
  <c r="S47" i="1" s="1"/>
  <c r="CZ47" i="1" s="1"/>
  <c r="Y47" i="1" s="1"/>
  <c r="AG47" i="1"/>
  <c r="AH47" i="1"/>
  <c r="CV47" i="1" s="1"/>
  <c r="U47" i="1" s="1"/>
  <c r="AI47" i="1"/>
  <c r="AJ47" i="1"/>
  <c r="CX47" i="1" s="1"/>
  <c r="W47" i="1" s="1"/>
  <c r="CQ47" i="1"/>
  <c r="CS47" i="1"/>
  <c r="R47" i="1" s="1"/>
  <c r="CU47" i="1"/>
  <c r="T47" i="1" s="1"/>
  <c r="CW47" i="1"/>
  <c r="V47" i="1" s="1"/>
  <c r="CY47" i="1"/>
  <c r="X47" i="1" s="1"/>
  <c r="FR47" i="1"/>
  <c r="GL47" i="1"/>
  <c r="GO47" i="1"/>
  <c r="GP47" i="1"/>
  <c r="GV47" i="1"/>
  <c r="HC47" i="1" s="1"/>
  <c r="GX47" i="1" s="1"/>
  <c r="AC48" i="1"/>
  <c r="AD48" i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FR48" i="1"/>
  <c r="GL48" i="1"/>
  <c r="GO48" i="1"/>
  <c r="GP48" i="1"/>
  <c r="GV48" i="1"/>
  <c r="HC48" i="1" s="1"/>
  <c r="GX48" i="1" s="1"/>
  <c r="P49" i="1"/>
  <c r="AC49" i="1"/>
  <c r="AD49" i="1"/>
  <c r="AE49" i="1"/>
  <c r="AF49" i="1"/>
  <c r="CT49" i="1" s="1"/>
  <c r="S49" i="1" s="1"/>
  <c r="CZ49" i="1" s="1"/>
  <c r="Y49" i="1" s="1"/>
  <c r="AG49" i="1"/>
  <c r="AH49" i="1"/>
  <c r="CV49" i="1" s="1"/>
  <c r="U49" i="1" s="1"/>
  <c r="AI49" i="1"/>
  <c r="AJ49" i="1"/>
  <c r="CX49" i="1" s="1"/>
  <c r="W49" i="1" s="1"/>
  <c r="CQ49" i="1"/>
  <c r="CS49" i="1"/>
  <c r="R49" i="1" s="1"/>
  <c r="GK49" i="1" s="1"/>
  <c r="CU49" i="1"/>
  <c r="T49" i="1" s="1"/>
  <c r="CW49" i="1"/>
  <c r="V49" i="1" s="1"/>
  <c r="FR49" i="1"/>
  <c r="GL49" i="1"/>
  <c r="GO49" i="1"/>
  <c r="GP49" i="1"/>
  <c r="FV51" i="1" s="1"/>
  <c r="GV49" i="1"/>
  <c r="GX49" i="1"/>
  <c r="HC49" i="1"/>
  <c r="B51" i="1"/>
  <c r="B26" i="1" s="1"/>
  <c r="C51" i="1"/>
  <c r="C26" i="1" s="1"/>
  <c r="D51" i="1"/>
  <c r="D26" i="1" s="1"/>
  <c r="F51" i="1"/>
  <c r="F26" i="1" s="1"/>
  <c r="G51" i="1"/>
  <c r="G26" i="1" s="1"/>
  <c r="AJ51" i="1"/>
  <c r="AX51" i="1"/>
  <c r="BB51" i="1"/>
  <c r="BX51" i="1"/>
  <c r="BX26" i="1" s="1"/>
  <c r="CC51" i="1"/>
  <c r="CC26" i="1" s="1"/>
  <c r="CD51" i="1"/>
  <c r="CD26" i="1" s="1"/>
  <c r="CG51" i="1"/>
  <c r="CG26" i="1" s="1"/>
  <c r="CK51" i="1"/>
  <c r="CK26" i="1" s="1"/>
  <c r="CL51" i="1"/>
  <c r="CL26" i="1" s="1"/>
  <c r="CM51" i="1"/>
  <c r="CM26" i="1" s="1"/>
  <c r="FP51" i="1"/>
  <c r="FP26" i="1" s="1"/>
  <c r="GC51" i="1"/>
  <c r="GC26" i="1" s="1"/>
  <c r="GD51" i="1"/>
  <c r="GD26" i="1" s="1"/>
  <c r="GE51" i="1"/>
  <c r="GE26" i="1" s="1"/>
  <c r="D81" i="1"/>
  <c r="B83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Y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V85" i="1"/>
  <c r="AC85" i="1"/>
  <c r="AD85" i="1"/>
  <c r="CR85" i="1" s="1"/>
  <c r="Q85" i="1" s="1"/>
  <c r="AE85" i="1"/>
  <c r="AF85" i="1"/>
  <c r="AG85" i="1"/>
  <c r="CU85" i="1" s="1"/>
  <c r="T85" i="1" s="1"/>
  <c r="AH85" i="1"/>
  <c r="CV85" i="1" s="1"/>
  <c r="U85" i="1" s="1"/>
  <c r="AI85" i="1"/>
  <c r="AJ85" i="1"/>
  <c r="CS85" i="1"/>
  <c r="R85" i="1" s="1"/>
  <c r="CT85" i="1"/>
  <c r="S85" i="1" s="1"/>
  <c r="CW85" i="1"/>
  <c r="CX85" i="1"/>
  <c r="W85" i="1" s="1"/>
  <c r="AJ92" i="1" s="1"/>
  <c r="FR85" i="1"/>
  <c r="GL85" i="1"/>
  <c r="BZ92" i="1" s="1"/>
  <c r="GO85" i="1"/>
  <c r="GP85" i="1"/>
  <c r="CD92" i="1" s="1"/>
  <c r="GV85" i="1"/>
  <c r="HC85" i="1" s="1"/>
  <c r="GX85" i="1" s="1"/>
  <c r="C86" i="1"/>
  <c r="D86" i="1"/>
  <c r="AC86" i="1"/>
  <c r="AE86" i="1"/>
  <c r="AF86" i="1"/>
  <c r="CT86" i="1" s="1"/>
  <c r="S86" i="1" s="1"/>
  <c r="AG86" i="1"/>
  <c r="AH86" i="1"/>
  <c r="AI86" i="1"/>
  <c r="CW86" i="1" s="1"/>
  <c r="V86" i="1" s="1"/>
  <c r="AJ86" i="1"/>
  <c r="CX86" i="1" s="1"/>
  <c r="W86" i="1" s="1"/>
  <c r="CQ86" i="1"/>
  <c r="P86" i="1" s="1"/>
  <c r="CU86" i="1"/>
  <c r="T86" i="1" s="1"/>
  <c r="DY92" i="1" s="1"/>
  <c r="CV86" i="1"/>
  <c r="U86" i="1" s="1"/>
  <c r="DZ92" i="1" s="1"/>
  <c r="CZ86" i="1"/>
  <c r="Y86" i="1" s="1"/>
  <c r="FR86" i="1"/>
  <c r="GL86" i="1"/>
  <c r="GO86" i="1"/>
  <c r="GP86" i="1"/>
  <c r="GV86" i="1"/>
  <c r="GX86" i="1"/>
  <c r="HC86" i="1"/>
  <c r="I87" i="1"/>
  <c r="P87" i="1"/>
  <c r="CP87" i="1" s="1"/>
  <c r="O87" i="1" s="1"/>
  <c r="AC87" i="1"/>
  <c r="AD87" i="1"/>
  <c r="CR87" i="1" s="1"/>
  <c r="Q87" i="1" s="1"/>
  <c r="AE87" i="1"/>
  <c r="CS87" i="1" s="1"/>
  <c r="R87" i="1" s="1"/>
  <c r="AF87" i="1"/>
  <c r="AG87" i="1"/>
  <c r="AH87" i="1"/>
  <c r="CV87" i="1" s="1"/>
  <c r="U87" i="1" s="1"/>
  <c r="AI87" i="1"/>
  <c r="CW87" i="1" s="1"/>
  <c r="V87" i="1" s="1"/>
  <c r="AJ87" i="1"/>
  <c r="CQ87" i="1"/>
  <c r="CT87" i="1"/>
  <c r="S87" i="1" s="1"/>
  <c r="CU87" i="1"/>
  <c r="T87" i="1" s="1"/>
  <c r="CX87" i="1"/>
  <c r="W87" i="1" s="1"/>
  <c r="FR87" i="1"/>
  <c r="GL87" i="1"/>
  <c r="GO87" i="1"/>
  <c r="GP87" i="1"/>
  <c r="GV87" i="1"/>
  <c r="HC87" i="1" s="1"/>
  <c r="GX87" i="1" s="1"/>
  <c r="I88" i="1"/>
  <c r="AC88" i="1"/>
  <c r="AD88" i="1"/>
  <c r="CR88" i="1" s="1"/>
  <c r="Q88" i="1" s="1"/>
  <c r="AE88" i="1"/>
  <c r="AF88" i="1"/>
  <c r="AG88" i="1"/>
  <c r="CU88" i="1" s="1"/>
  <c r="T88" i="1" s="1"/>
  <c r="AH88" i="1"/>
  <c r="CV88" i="1" s="1"/>
  <c r="U88" i="1" s="1"/>
  <c r="AI88" i="1"/>
  <c r="AJ88" i="1"/>
  <c r="CS88" i="1"/>
  <c r="R88" i="1" s="1"/>
  <c r="CT88" i="1"/>
  <c r="S88" i="1" s="1"/>
  <c r="CW88" i="1"/>
  <c r="V88" i="1" s="1"/>
  <c r="CX88" i="1"/>
  <c r="W88" i="1" s="1"/>
  <c r="FR88" i="1"/>
  <c r="GK88" i="1"/>
  <c r="GL88" i="1"/>
  <c r="GO88" i="1"/>
  <c r="GP88" i="1"/>
  <c r="GV88" i="1"/>
  <c r="HC88" i="1"/>
  <c r="GX88" i="1" s="1"/>
  <c r="C89" i="1"/>
  <c r="D89" i="1"/>
  <c r="P89" i="1"/>
  <c r="CP89" i="1" s="1"/>
  <c r="O89" i="1" s="1"/>
  <c r="AC89" i="1"/>
  <c r="AD89" i="1"/>
  <c r="CR89" i="1" s="1"/>
  <c r="Q89" i="1" s="1"/>
  <c r="AE89" i="1"/>
  <c r="CS89" i="1" s="1"/>
  <c r="R89" i="1" s="1"/>
  <c r="AF89" i="1"/>
  <c r="AG89" i="1"/>
  <c r="AH89" i="1"/>
  <c r="CV89" i="1" s="1"/>
  <c r="U89" i="1" s="1"/>
  <c r="AI89" i="1"/>
  <c r="CW89" i="1" s="1"/>
  <c r="V89" i="1" s="1"/>
  <c r="AJ89" i="1"/>
  <c r="CQ89" i="1"/>
  <c r="CT89" i="1"/>
  <c r="S89" i="1" s="1"/>
  <c r="CU89" i="1"/>
  <c r="T89" i="1" s="1"/>
  <c r="CX89" i="1"/>
  <c r="W89" i="1" s="1"/>
  <c r="FR89" i="1"/>
  <c r="GL89" i="1"/>
  <c r="GN89" i="1"/>
  <c r="GP89" i="1"/>
  <c r="GV89" i="1"/>
  <c r="HC89" i="1" s="1"/>
  <c r="GX89" i="1" s="1"/>
  <c r="C90" i="1"/>
  <c r="D90" i="1"/>
  <c r="R90" i="1"/>
  <c r="AC90" i="1"/>
  <c r="CQ90" i="1" s="1"/>
  <c r="P90" i="1" s="1"/>
  <c r="AE90" i="1"/>
  <c r="AD90" i="1" s="1"/>
  <c r="AF90" i="1"/>
  <c r="CT90" i="1" s="1"/>
  <c r="S90" i="1" s="1"/>
  <c r="AG90" i="1"/>
  <c r="CU90" i="1" s="1"/>
  <c r="T90" i="1" s="1"/>
  <c r="AH90" i="1"/>
  <c r="AI90" i="1"/>
  <c r="AJ90" i="1"/>
  <c r="CX90" i="1" s="1"/>
  <c r="W90" i="1" s="1"/>
  <c r="CS90" i="1"/>
  <c r="CV90" i="1"/>
  <c r="U90" i="1" s="1"/>
  <c r="CW90" i="1"/>
  <c r="V90" i="1" s="1"/>
  <c r="FR90" i="1"/>
  <c r="FQ92" i="1" s="1"/>
  <c r="GL90" i="1"/>
  <c r="GN90" i="1"/>
  <c r="GP90" i="1"/>
  <c r="GV90" i="1"/>
  <c r="HC90" i="1"/>
  <c r="GX90" i="1" s="1"/>
  <c r="B92" i="1"/>
  <c r="C92" i="1"/>
  <c r="C83" i="1" s="1"/>
  <c r="D92" i="1"/>
  <c r="D83" i="1" s="1"/>
  <c r="F92" i="1"/>
  <c r="F83" i="1" s="1"/>
  <c r="G92" i="1"/>
  <c r="G83" i="1" s="1"/>
  <c r="AE92" i="1"/>
  <c r="AI92" i="1"/>
  <c r="BX92" i="1"/>
  <c r="BY92" i="1"/>
  <c r="AP92" i="1" s="1"/>
  <c r="AP83" i="1" s="1"/>
  <c r="CJ92" i="1"/>
  <c r="CJ83" i="1" s="1"/>
  <c r="CK92" i="1"/>
  <c r="BB92" i="1" s="1"/>
  <c r="BB83" i="1" s="1"/>
  <c r="CL92" i="1"/>
  <c r="CL83" i="1" s="1"/>
  <c r="CM92" i="1"/>
  <c r="CM83" i="1" s="1"/>
  <c r="EI92" i="1"/>
  <c r="FP92" i="1"/>
  <c r="FP83" i="1" s="1"/>
  <c r="FR92" i="1"/>
  <c r="FV92" i="1"/>
  <c r="FV83" i="1" s="1"/>
  <c r="GC92" i="1"/>
  <c r="GC83" i="1" s="1"/>
  <c r="GD92" i="1"/>
  <c r="GD83" i="1" s="1"/>
  <c r="GE92" i="1"/>
  <c r="GE83" i="1" s="1"/>
  <c r="F101" i="1"/>
  <c r="F105" i="1"/>
  <c r="D122" i="1"/>
  <c r="E124" i="1"/>
  <c r="Z124" i="1"/>
  <c r="AA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R124" i="1"/>
  <c r="DS124" i="1"/>
  <c r="EE124" i="1"/>
  <c r="EF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C126" i="1"/>
  <c r="D126" i="1"/>
  <c r="I126" i="1"/>
  <c r="CX91" i="3" s="1"/>
  <c r="K126" i="1"/>
  <c r="P126" i="1"/>
  <c r="AC126" i="1"/>
  <c r="AD126" i="1"/>
  <c r="CR126" i="1" s="1"/>
  <c r="Q126" i="1" s="1"/>
  <c r="AE126" i="1"/>
  <c r="CS126" i="1" s="1"/>
  <c r="R126" i="1" s="1"/>
  <c r="AF126" i="1"/>
  <c r="AG126" i="1"/>
  <c r="AH126" i="1"/>
  <c r="CV126" i="1" s="1"/>
  <c r="U126" i="1" s="1"/>
  <c r="AI126" i="1"/>
  <c r="CW126" i="1" s="1"/>
  <c r="V126" i="1" s="1"/>
  <c r="AJ126" i="1"/>
  <c r="CQ126" i="1"/>
  <c r="CT126" i="1"/>
  <c r="S126" i="1" s="1"/>
  <c r="CZ126" i="1" s="1"/>
  <c r="Y126" i="1" s="1"/>
  <c r="CU126" i="1"/>
  <c r="T126" i="1" s="1"/>
  <c r="CX126" i="1"/>
  <c r="W126" i="1" s="1"/>
  <c r="FR126" i="1"/>
  <c r="GL126" i="1"/>
  <c r="GO126" i="1"/>
  <c r="GP126" i="1"/>
  <c r="GV126" i="1"/>
  <c r="HC126" i="1" s="1"/>
  <c r="GX126" i="1" s="1"/>
  <c r="C127" i="1"/>
  <c r="D127" i="1"/>
  <c r="I127" i="1"/>
  <c r="CX92" i="3" s="1"/>
  <c r="K127" i="1"/>
  <c r="P127" i="1"/>
  <c r="AC127" i="1"/>
  <c r="AD127" i="1"/>
  <c r="CR127" i="1" s="1"/>
  <c r="Q127" i="1" s="1"/>
  <c r="AE127" i="1"/>
  <c r="CS127" i="1" s="1"/>
  <c r="R127" i="1" s="1"/>
  <c r="AF127" i="1"/>
  <c r="AG127" i="1"/>
  <c r="AH127" i="1"/>
  <c r="CV127" i="1" s="1"/>
  <c r="U127" i="1" s="1"/>
  <c r="AI127" i="1"/>
  <c r="CW127" i="1" s="1"/>
  <c r="V127" i="1" s="1"/>
  <c r="AJ127" i="1"/>
  <c r="CQ127" i="1"/>
  <c r="CT127" i="1"/>
  <c r="S127" i="1" s="1"/>
  <c r="CZ127" i="1" s="1"/>
  <c r="Y127" i="1" s="1"/>
  <c r="CU127" i="1"/>
  <c r="T127" i="1" s="1"/>
  <c r="CX127" i="1"/>
  <c r="W127" i="1" s="1"/>
  <c r="CY127" i="1"/>
  <c r="X127" i="1" s="1"/>
  <c r="FR127" i="1"/>
  <c r="GL127" i="1"/>
  <c r="GO127" i="1"/>
  <c r="GP127" i="1"/>
  <c r="GV127" i="1"/>
  <c r="HC127" i="1" s="1"/>
  <c r="GX127" i="1" s="1"/>
  <c r="C128" i="1"/>
  <c r="D128" i="1"/>
  <c r="I128" i="1"/>
  <c r="K128" i="1"/>
  <c r="T128" i="1"/>
  <c r="AC128" i="1"/>
  <c r="AE128" i="1"/>
  <c r="CS128" i="1" s="1"/>
  <c r="AF128" i="1"/>
  <c r="AG128" i="1"/>
  <c r="AH128" i="1"/>
  <c r="AI128" i="1"/>
  <c r="CW128" i="1" s="1"/>
  <c r="AJ128" i="1"/>
  <c r="CQ128" i="1"/>
  <c r="P128" i="1" s="1"/>
  <c r="CT128" i="1"/>
  <c r="CU128" i="1"/>
  <c r="CV128" i="1"/>
  <c r="U128" i="1" s="1"/>
  <c r="CX128" i="1"/>
  <c r="FR128" i="1"/>
  <c r="GL128" i="1"/>
  <c r="GN128" i="1"/>
  <c r="GP128" i="1"/>
  <c r="GV128" i="1"/>
  <c r="HC128" i="1" s="1"/>
  <c r="C129" i="1"/>
  <c r="D129" i="1"/>
  <c r="I129" i="1"/>
  <c r="K129" i="1"/>
  <c r="Q129" i="1"/>
  <c r="AC129" i="1"/>
  <c r="AD129" i="1"/>
  <c r="AE129" i="1"/>
  <c r="CS129" i="1" s="1"/>
  <c r="AF129" i="1"/>
  <c r="AG129" i="1"/>
  <c r="AH129" i="1"/>
  <c r="CV129" i="1" s="1"/>
  <c r="U129" i="1" s="1"/>
  <c r="DZ139" i="1" s="1"/>
  <c r="AI129" i="1"/>
  <c r="CW129" i="1" s="1"/>
  <c r="AJ129" i="1"/>
  <c r="CQ129" i="1"/>
  <c r="P129" i="1" s="1"/>
  <c r="CR129" i="1"/>
  <c r="CT129" i="1"/>
  <c r="CU129" i="1"/>
  <c r="T129" i="1" s="1"/>
  <c r="CX129" i="1"/>
  <c r="W129" i="1" s="1"/>
  <c r="FR129" i="1"/>
  <c r="GL129" i="1"/>
  <c r="GN129" i="1"/>
  <c r="GP129" i="1"/>
  <c r="GV129" i="1"/>
  <c r="GX129" i="1"/>
  <c r="HC129" i="1"/>
  <c r="AC130" i="1"/>
  <c r="AE130" i="1"/>
  <c r="AF130" i="1"/>
  <c r="AG130" i="1"/>
  <c r="CU130" i="1" s="1"/>
  <c r="T130" i="1" s="1"/>
  <c r="AH130" i="1"/>
  <c r="AI130" i="1"/>
  <c r="CW130" i="1" s="1"/>
  <c r="V130" i="1" s="1"/>
  <c r="AJ130" i="1"/>
  <c r="CT130" i="1"/>
  <c r="S130" i="1" s="1"/>
  <c r="CV130" i="1"/>
  <c r="U130" i="1" s="1"/>
  <c r="CX130" i="1"/>
  <c r="W130" i="1" s="1"/>
  <c r="FR130" i="1"/>
  <c r="GL130" i="1"/>
  <c r="GO130" i="1"/>
  <c r="GP130" i="1"/>
  <c r="GV130" i="1"/>
  <c r="GX130" i="1"/>
  <c r="HC130" i="1"/>
  <c r="U131" i="1"/>
  <c r="AC131" i="1"/>
  <c r="AE131" i="1"/>
  <c r="AF131" i="1"/>
  <c r="AG131" i="1"/>
  <c r="CU131" i="1" s="1"/>
  <c r="T131" i="1" s="1"/>
  <c r="AH131" i="1"/>
  <c r="AI131" i="1"/>
  <c r="CW131" i="1" s="1"/>
  <c r="V131" i="1" s="1"/>
  <c r="AJ131" i="1"/>
  <c r="CT131" i="1"/>
  <c r="S131" i="1" s="1"/>
  <c r="CY131" i="1" s="1"/>
  <c r="X131" i="1" s="1"/>
  <c r="CV131" i="1"/>
  <c r="CX131" i="1"/>
  <c r="W131" i="1" s="1"/>
  <c r="EB139" i="1" s="1"/>
  <c r="FR131" i="1"/>
  <c r="GL131" i="1"/>
  <c r="GO131" i="1"/>
  <c r="GP131" i="1"/>
  <c r="GV131" i="1"/>
  <c r="HC131" i="1" s="1"/>
  <c r="GX131" i="1" s="1"/>
  <c r="C132" i="1"/>
  <c r="D132" i="1"/>
  <c r="AC132" i="1"/>
  <c r="AD132" i="1"/>
  <c r="CR132" i="1" s="1"/>
  <c r="Q132" i="1" s="1"/>
  <c r="AE132" i="1"/>
  <c r="AF132" i="1"/>
  <c r="CT132" i="1" s="1"/>
  <c r="S132" i="1" s="1"/>
  <c r="AG132" i="1"/>
  <c r="AH132" i="1"/>
  <c r="CV132" i="1" s="1"/>
  <c r="U132" i="1" s="1"/>
  <c r="AI132" i="1"/>
  <c r="AJ132" i="1"/>
  <c r="CX132" i="1" s="1"/>
  <c r="W132" i="1" s="1"/>
  <c r="CQ132" i="1"/>
  <c r="P132" i="1" s="1"/>
  <c r="CS132" i="1"/>
  <c r="R132" i="1" s="1"/>
  <c r="CU132" i="1"/>
  <c r="T132" i="1" s="1"/>
  <c r="CW132" i="1"/>
  <c r="V132" i="1" s="1"/>
  <c r="FR132" i="1"/>
  <c r="GL132" i="1"/>
  <c r="GO132" i="1"/>
  <c r="GP132" i="1"/>
  <c r="GV132" i="1"/>
  <c r="HC132" i="1"/>
  <c r="GX132" i="1" s="1"/>
  <c r="C133" i="1"/>
  <c r="D133" i="1"/>
  <c r="AC133" i="1"/>
  <c r="AD133" i="1"/>
  <c r="AE133" i="1"/>
  <c r="AF133" i="1"/>
  <c r="CT133" i="1" s="1"/>
  <c r="S133" i="1" s="1"/>
  <c r="CZ133" i="1" s="1"/>
  <c r="Y133" i="1" s="1"/>
  <c r="AG133" i="1"/>
  <c r="AH133" i="1"/>
  <c r="CV133" i="1" s="1"/>
  <c r="U133" i="1" s="1"/>
  <c r="AI133" i="1"/>
  <c r="AJ133" i="1"/>
  <c r="CX133" i="1" s="1"/>
  <c r="W133" i="1" s="1"/>
  <c r="CQ133" i="1"/>
  <c r="P133" i="1" s="1"/>
  <c r="CS133" i="1"/>
  <c r="R133" i="1" s="1"/>
  <c r="CU133" i="1"/>
  <c r="T133" i="1" s="1"/>
  <c r="CW133" i="1"/>
  <c r="V133" i="1" s="1"/>
  <c r="CY133" i="1"/>
  <c r="X133" i="1" s="1"/>
  <c r="FR133" i="1"/>
  <c r="GL133" i="1"/>
  <c r="GO133" i="1"/>
  <c r="GP133" i="1"/>
  <c r="GV133" i="1"/>
  <c r="HC133" i="1" s="1"/>
  <c r="GX133" i="1" s="1"/>
  <c r="I134" i="1"/>
  <c r="K134" i="1"/>
  <c r="AC134" i="1"/>
  <c r="AD134" i="1"/>
  <c r="CR134" i="1" s="1"/>
  <c r="Q134" i="1" s="1"/>
  <c r="AE134" i="1"/>
  <c r="AF134" i="1"/>
  <c r="CT134" i="1" s="1"/>
  <c r="S134" i="1" s="1"/>
  <c r="AG134" i="1"/>
  <c r="AH134" i="1"/>
  <c r="CV134" i="1" s="1"/>
  <c r="U134" i="1" s="1"/>
  <c r="AI134" i="1"/>
  <c r="AJ134" i="1"/>
  <c r="CX134" i="1" s="1"/>
  <c r="W134" i="1" s="1"/>
  <c r="CQ134" i="1"/>
  <c r="P134" i="1" s="1"/>
  <c r="CP134" i="1" s="1"/>
  <c r="O134" i="1" s="1"/>
  <c r="CS134" i="1"/>
  <c r="R134" i="1" s="1"/>
  <c r="CU134" i="1"/>
  <c r="T134" i="1" s="1"/>
  <c r="CW134" i="1"/>
  <c r="V134" i="1" s="1"/>
  <c r="FR134" i="1"/>
  <c r="BY139" i="1" s="1"/>
  <c r="GL134" i="1"/>
  <c r="GO134" i="1"/>
  <c r="GP134" i="1"/>
  <c r="GV134" i="1"/>
  <c r="HC134" i="1"/>
  <c r="GX134" i="1" s="1"/>
  <c r="I135" i="1"/>
  <c r="K135" i="1"/>
  <c r="P135" i="1"/>
  <c r="AC135" i="1"/>
  <c r="AD135" i="1"/>
  <c r="AE135" i="1"/>
  <c r="AF135" i="1"/>
  <c r="CT135" i="1" s="1"/>
  <c r="S135" i="1" s="1"/>
  <c r="CZ135" i="1" s="1"/>
  <c r="Y135" i="1" s="1"/>
  <c r="AG135" i="1"/>
  <c r="AH135" i="1"/>
  <c r="CV135" i="1" s="1"/>
  <c r="U135" i="1" s="1"/>
  <c r="AI135" i="1"/>
  <c r="AJ135" i="1"/>
  <c r="CX135" i="1" s="1"/>
  <c r="W135" i="1" s="1"/>
  <c r="CQ135" i="1"/>
  <c r="CS135" i="1"/>
  <c r="R135" i="1" s="1"/>
  <c r="GK135" i="1" s="1"/>
  <c r="CU135" i="1"/>
  <c r="T135" i="1" s="1"/>
  <c r="CW135" i="1"/>
  <c r="V135" i="1" s="1"/>
  <c r="CY135" i="1"/>
  <c r="X135" i="1" s="1"/>
  <c r="FR135" i="1"/>
  <c r="GL135" i="1"/>
  <c r="GO135" i="1"/>
  <c r="GP135" i="1"/>
  <c r="FV139" i="1" s="1"/>
  <c r="GV135" i="1"/>
  <c r="HC135" i="1" s="1"/>
  <c r="GX135" i="1" s="1"/>
  <c r="C136" i="1"/>
  <c r="D136" i="1"/>
  <c r="I136" i="1"/>
  <c r="CX117" i="3" s="1"/>
  <c r="K136" i="1"/>
  <c r="W136" i="1"/>
  <c r="AC136" i="1"/>
  <c r="AE136" i="1"/>
  <c r="AD136" i="1" s="1"/>
  <c r="CR136" i="1" s="1"/>
  <c r="Q136" i="1" s="1"/>
  <c r="AF136" i="1"/>
  <c r="AG136" i="1"/>
  <c r="CU136" i="1" s="1"/>
  <c r="T136" i="1" s="1"/>
  <c r="AH136" i="1"/>
  <c r="AI136" i="1"/>
  <c r="CW136" i="1" s="1"/>
  <c r="V136" i="1" s="1"/>
  <c r="AJ136" i="1"/>
  <c r="CT136" i="1"/>
  <c r="S136" i="1" s="1"/>
  <c r="CV136" i="1"/>
  <c r="U136" i="1" s="1"/>
  <c r="CX136" i="1"/>
  <c r="FR136" i="1"/>
  <c r="GL136" i="1"/>
  <c r="BZ139" i="1" s="1"/>
  <c r="GO136" i="1"/>
  <c r="GP136" i="1"/>
  <c r="CD139" i="1" s="1"/>
  <c r="GV136" i="1"/>
  <c r="HC136" i="1" s="1"/>
  <c r="GX136" i="1" s="1"/>
  <c r="C137" i="1"/>
  <c r="D137" i="1"/>
  <c r="I137" i="1"/>
  <c r="CX118" i="3" s="1"/>
  <c r="K137" i="1"/>
  <c r="W137" i="1"/>
  <c r="AC137" i="1"/>
  <c r="AE137" i="1"/>
  <c r="AD137" i="1" s="1"/>
  <c r="CR137" i="1" s="1"/>
  <c r="Q137" i="1" s="1"/>
  <c r="AF137" i="1"/>
  <c r="AG137" i="1"/>
  <c r="CU137" i="1" s="1"/>
  <c r="T137" i="1" s="1"/>
  <c r="AH137" i="1"/>
  <c r="AI137" i="1"/>
  <c r="CW137" i="1" s="1"/>
  <c r="V137" i="1" s="1"/>
  <c r="AJ137" i="1"/>
  <c r="CT137" i="1"/>
  <c r="S137" i="1" s="1"/>
  <c r="CV137" i="1"/>
  <c r="U137" i="1" s="1"/>
  <c r="CX137" i="1"/>
  <c r="FR137" i="1"/>
  <c r="GL137" i="1"/>
  <c r="GO137" i="1"/>
  <c r="GP137" i="1"/>
  <c r="GV137" i="1"/>
  <c r="HC137" i="1" s="1"/>
  <c r="GX137" i="1" s="1"/>
  <c r="B139" i="1"/>
  <c r="B124" i="1" s="1"/>
  <c r="C139" i="1"/>
  <c r="C124" i="1" s="1"/>
  <c r="D139" i="1"/>
  <c r="D124" i="1" s="1"/>
  <c r="F139" i="1"/>
  <c r="F124" i="1" s="1"/>
  <c r="G139" i="1"/>
  <c r="G124" i="1" s="1"/>
  <c r="BB139" i="1"/>
  <c r="BX139" i="1"/>
  <c r="BX124" i="1" s="1"/>
  <c r="CK139" i="1"/>
  <c r="CK124" i="1" s="1"/>
  <c r="CL139" i="1"/>
  <c r="CL124" i="1" s="1"/>
  <c r="CM139" i="1"/>
  <c r="CM124" i="1" s="1"/>
  <c r="EH139" i="1"/>
  <c r="EH124" i="1" s="1"/>
  <c r="EV139" i="1"/>
  <c r="EV124" i="1" s="1"/>
  <c r="FP139" i="1"/>
  <c r="EG139" i="1" s="1"/>
  <c r="EG124" i="1" s="1"/>
  <c r="FQ139" i="1"/>
  <c r="FQ124" i="1" s="1"/>
  <c r="GC139" i="1"/>
  <c r="GC124" i="1" s="1"/>
  <c r="GD139" i="1"/>
  <c r="GD124" i="1" s="1"/>
  <c r="GE139" i="1"/>
  <c r="GE124" i="1" s="1"/>
  <c r="P143" i="1"/>
  <c r="D169" i="1"/>
  <c r="E171" i="1"/>
  <c r="Z171" i="1"/>
  <c r="AA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R171" i="1"/>
  <c r="DS171" i="1"/>
  <c r="EE171" i="1"/>
  <c r="EF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AC173" i="1"/>
  <c r="AE173" i="1"/>
  <c r="AD173" i="1" s="1"/>
  <c r="AF173" i="1"/>
  <c r="CT173" i="1" s="1"/>
  <c r="S173" i="1" s="1"/>
  <c r="AG173" i="1"/>
  <c r="AH173" i="1"/>
  <c r="AI173" i="1"/>
  <c r="AJ173" i="1"/>
  <c r="CX173" i="1" s="1"/>
  <c r="W173" i="1" s="1"/>
  <c r="AJ178" i="1" s="1"/>
  <c r="CQ173" i="1"/>
  <c r="P173" i="1" s="1"/>
  <c r="CS173" i="1"/>
  <c r="R173" i="1" s="1"/>
  <c r="CU173" i="1"/>
  <c r="T173" i="1" s="1"/>
  <c r="CV173" i="1"/>
  <c r="U173" i="1" s="1"/>
  <c r="CW173" i="1"/>
  <c r="V173" i="1" s="1"/>
  <c r="CY173" i="1"/>
  <c r="X173" i="1" s="1"/>
  <c r="AK178" i="1" s="1"/>
  <c r="CZ173" i="1"/>
  <c r="Y173" i="1" s="1"/>
  <c r="FR173" i="1"/>
  <c r="GL173" i="1"/>
  <c r="GN173" i="1"/>
  <c r="GO173" i="1"/>
  <c r="CC178" i="1" s="1"/>
  <c r="GP173" i="1"/>
  <c r="GV173" i="1"/>
  <c r="HC173" i="1"/>
  <c r="GX173" i="1" s="1"/>
  <c r="AC174" i="1"/>
  <c r="AE174" i="1"/>
  <c r="AD174" i="1" s="1"/>
  <c r="AF174" i="1"/>
  <c r="CT174" i="1" s="1"/>
  <c r="S174" i="1" s="1"/>
  <c r="AG174" i="1"/>
  <c r="AH174" i="1"/>
  <c r="AI174" i="1"/>
  <c r="AJ174" i="1"/>
  <c r="CX174" i="1" s="1"/>
  <c r="W174" i="1" s="1"/>
  <c r="EB178" i="1" s="1"/>
  <c r="CQ174" i="1"/>
  <c r="P174" i="1" s="1"/>
  <c r="CS174" i="1"/>
  <c r="R174" i="1" s="1"/>
  <c r="CU174" i="1"/>
  <c r="T174" i="1" s="1"/>
  <c r="CV174" i="1"/>
  <c r="U174" i="1" s="1"/>
  <c r="CW174" i="1"/>
  <c r="V174" i="1" s="1"/>
  <c r="EA178" i="1" s="1"/>
  <c r="GL174" i="1"/>
  <c r="GN174" i="1"/>
  <c r="GO174" i="1"/>
  <c r="GP174" i="1"/>
  <c r="GV174" i="1"/>
  <c r="HC174" i="1" s="1"/>
  <c r="GX174" i="1" s="1"/>
  <c r="AC175" i="1"/>
  <c r="AE175" i="1"/>
  <c r="CS175" i="1" s="1"/>
  <c r="R175" i="1" s="1"/>
  <c r="AF175" i="1"/>
  <c r="AG175" i="1"/>
  <c r="AH175" i="1"/>
  <c r="AI175" i="1"/>
  <c r="CW175" i="1" s="1"/>
  <c r="V175" i="1" s="1"/>
  <c r="AJ175" i="1"/>
  <c r="CQ175" i="1"/>
  <c r="P175" i="1" s="1"/>
  <c r="CT175" i="1"/>
  <c r="S175" i="1" s="1"/>
  <c r="CU175" i="1"/>
  <c r="T175" i="1" s="1"/>
  <c r="AG178" i="1" s="1"/>
  <c r="CV175" i="1"/>
  <c r="U175" i="1" s="1"/>
  <c r="CX175" i="1"/>
  <c r="W175" i="1" s="1"/>
  <c r="CY175" i="1"/>
  <c r="X175" i="1" s="1"/>
  <c r="CZ175" i="1"/>
  <c r="Y175" i="1" s="1"/>
  <c r="GL175" i="1"/>
  <c r="GN175" i="1"/>
  <c r="CB178" i="1" s="1"/>
  <c r="GO175" i="1"/>
  <c r="GP175" i="1"/>
  <c r="GV175" i="1"/>
  <c r="HC175" i="1" s="1"/>
  <c r="GX175" i="1" s="1"/>
  <c r="AC176" i="1"/>
  <c r="AE176" i="1"/>
  <c r="CS176" i="1" s="1"/>
  <c r="R176" i="1" s="1"/>
  <c r="GK176" i="1" s="1"/>
  <c r="AF176" i="1"/>
  <c r="AG176" i="1"/>
  <c r="AH176" i="1"/>
  <c r="AI176" i="1"/>
  <c r="CW176" i="1" s="1"/>
  <c r="V176" i="1" s="1"/>
  <c r="AJ176" i="1"/>
  <c r="CQ176" i="1"/>
  <c r="P176" i="1" s="1"/>
  <c r="CT176" i="1"/>
  <c r="S176" i="1" s="1"/>
  <c r="CU176" i="1"/>
  <c r="T176" i="1" s="1"/>
  <c r="CV176" i="1"/>
  <c r="U176" i="1" s="1"/>
  <c r="CX176" i="1"/>
  <c r="W176" i="1" s="1"/>
  <c r="GL176" i="1"/>
  <c r="GN176" i="1"/>
  <c r="GO176" i="1"/>
  <c r="GP176" i="1"/>
  <c r="GV176" i="1"/>
  <c r="HC176" i="1" s="1"/>
  <c r="GX176" i="1" s="1"/>
  <c r="B178" i="1"/>
  <c r="B171" i="1" s="1"/>
  <c r="C178" i="1"/>
  <c r="C171" i="1" s="1"/>
  <c r="D178" i="1"/>
  <c r="D171" i="1" s="1"/>
  <c r="F178" i="1"/>
  <c r="F171" i="1" s="1"/>
  <c r="G178" i="1"/>
  <c r="G171" i="1" s="1"/>
  <c r="BX178" i="1"/>
  <c r="BX171" i="1" s="1"/>
  <c r="BZ178" i="1"/>
  <c r="BZ171" i="1" s="1"/>
  <c r="CD178" i="1"/>
  <c r="CD171" i="1" s="1"/>
  <c r="CK178" i="1"/>
  <c r="CK171" i="1" s="1"/>
  <c r="CL178" i="1"/>
  <c r="CL171" i="1" s="1"/>
  <c r="CM178" i="1"/>
  <c r="BD178" i="1" s="1"/>
  <c r="FP178" i="1"/>
  <c r="FP171" i="1" s="1"/>
  <c r="FR178" i="1"/>
  <c r="FR171" i="1" s="1"/>
  <c r="FT178" i="1"/>
  <c r="FT171" i="1" s="1"/>
  <c r="FU178" i="1"/>
  <c r="EL178" i="1" s="1"/>
  <c r="FV178" i="1"/>
  <c r="FV171" i="1" s="1"/>
  <c r="GB178" i="1"/>
  <c r="GC178" i="1"/>
  <c r="ET178" i="1" s="1"/>
  <c r="GD178" i="1"/>
  <c r="GD171" i="1" s="1"/>
  <c r="GE178" i="1"/>
  <c r="EV178" i="1" s="1"/>
  <c r="D208" i="1"/>
  <c r="C210" i="1"/>
  <c r="E210" i="1"/>
  <c r="G210" i="1"/>
  <c r="Z210" i="1"/>
  <c r="AA210" i="1"/>
  <c r="AM210" i="1"/>
  <c r="AN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Z210" i="1"/>
  <c r="CL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R210" i="1"/>
  <c r="DS210" i="1"/>
  <c r="EE210" i="1"/>
  <c r="EF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C212" i="1"/>
  <c r="D212" i="1"/>
  <c r="X212" i="1"/>
  <c r="AC212" i="1"/>
  <c r="AB212" i="1" s="1"/>
  <c r="AD212" i="1"/>
  <c r="CR212" i="1" s="1"/>
  <c r="Q212" i="1" s="1"/>
  <c r="AE212" i="1"/>
  <c r="AF212" i="1"/>
  <c r="AG212" i="1"/>
  <c r="AH212" i="1"/>
  <c r="CV212" i="1" s="1"/>
  <c r="U212" i="1" s="1"/>
  <c r="AI212" i="1"/>
  <c r="AJ212" i="1"/>
  <c r="CQ212" i="1"/>
  <c r="P212" i="1" s="1"/>
  <c r="CS212" i="1"/>
  <c r="R212" i="1" s="1"/>
  <c r="CT212" i="1"/>
  <c r="S212" i="1" s="1"/>
  <c r="CU212" i="1"/>
  <c r="T212" i="1" s="1"/>
  <c r="AG223" i="1" s="1"/>
  <c r="CW212" i="1"/>
  <c r="V212" i="1" s="1"/>
  <c r="CX212" i="1"/>
  <c r="W212" i="1" s="1"/>
  <c r="CY212" i="1"/>
  <c r="FR212" i="1"/>
  <c r="GL212" i="1"/>
  <c r="GN212" i="1"/>
  <c r="GO212" i="1"/>
  <c r="GV212" i="1"/>
  <c r="HC212" i="1" s="1"/>
  <c r="GX212" i="1" s="1"/>
  <c r="C213" i="1"/>
  <c r="D213" i="1"/>
  <c r="R213" i="1"/>
  <c r="V213" i="1"/>
  <c r="AC213" i="1"/>
  <c r="AE213" i="1"/>
  <c r="AD213" i="1" s="1"/>
  <c r="CR213" i="1" s="1"/>
  <c r="Q213" i="1" s="1"/>
  <c r="DV223" i="1" s="1"/>
  <c r="DI223" i="1" s="1"/>
  <c r="AF213" i="1"/>
  <c r="CT213" i="1" s="1"/>
  <c r="S213" i="1" s="1"/>
  <c r="AG213" i="1"/>
  <c r="AH213" i="1"/>
  <c r="AI213" i="1"/>
  <c r="AJ213" i="1"/>
  <c r="CX213" i="1" s="1"/>
  <c r="W213" i="1" s="1"/>
  <c r="CQ213" i="1"/>
  <c r="P213" i="1" s="1"/>
  <c r="CS213" i="1"/>
  <c r="CU213" i="1"/>
  <c r="T213" i="1" s="1"/>
  <c r="CV213" i="1"/>
  <c r="U213" i="1" s="1"/>
  <c r="CW213" i="1"/>
  <c r="FR213" i="1"/>
  <c r="GL213" i="1"/>
  <c r="GN213" i="1"/>
  <c r="GO213" i="1"/>
  <c r="GV213" i="1"/>
  <c r="HC213" i="1"/>
  <c r="GX213" i="1" s="1"/>
  <c r="GB223" i="1" s="1"/>
  <c r="C214" i="1"/>
  <c r="D214" i="1"/>
  <c r="P214" i="1"/>
  <c r="T214" i="1"/>
  <c r="AC214" i="1"/>
  <c r="AD214" i="1"/>
  <c r="CR214" i="1" s="1"/>
  <c r="Q214" i="1" s="1"/>
  <c r="AE214" i="1"/>
  <c r="AF214" i="1"/>
  <c r="AG214" i="1"/>
  <c r="AH214" i="1"/>
  <c r="CV214" i="1" s="1"/>
  <c r="U214" i="1" s="1"/>
  <c r="AI214" i="1"/>
  <c r="AJ214" i="1"/>
  <c r="CQ214" i="1"/>
  <c r="CS214" i="1"/>
  <c r="R214" i="1" s="1"/>
  <c r="CT214" i="1"/>
  <c r="S214" i="1" s="1"/>
  <c r="CZ214" i="1" s="1"/>
  <c r="Y214" i="1" s="1"/>
  <c r="CU214" i="1"/>
  <c r="CW214" i="1"/>
  <c r="V214" i="1" s="1"/>
  <c r="CX214" i="1"/>
  <c r="W214" i="1" s="1"/>
  <c r="CY214" i="1"/>
  <c r="X214" i="1" s="1"/>
  <c r="FR214" i="1"/>
  <c r="GL214" i="1"/>
  <c r="GN214" i="1"/>
  <c r="GO214" i="1"/>
  <c r="GV214" i="1"/>
  <c r="HC214" i="1" s="1"/>
  <c r="GX214" i="1" s="1"/>
  <c r="C215" i="1"/>
  <c r="D215" i="1"/>
  <c r="AC215" i="1"/>
  <c r="AE215" i="1"/>
  <c r="AD215" i="1" s="1"/>
  <c r="CR215" i="1" s="1"/>
  <c r="Q215" i="1" s="1"/>
  <c r="AF215" i="1"/>
  <c r="CT215" i="1" s="1"/>
  <c r="S215" i="1" s="1"/>
  <c r="AG215" i="1"/>
  <c r="AH215" i="1"/>
  <c r="AI215" i="1"/>
  <c r="AJ215" i="1"/>
  <c r="CX215" i="1" s="1"/>
  <c r="W215" i="1" s="1"/>
  <c r="CQ215" i="1"/>
  <c r="P215" i="1" s="1"/>
  <c r="CS215" i="1"/>
  <c r="R215" i="1" s="1"/>
  <c r="CU215" i="1"/>
  <c r="T215" i="1" s="1"/>
  <c r="CV215" i="1"/>
  <c r="U215" i="1" s="1"/>
  <c r="CW215" i="1"/>
  <c r="V215" i="1" s="1"/>
  <c r="FR215" i="1"/>
  <c r="GL215" i="1"/>
  <c r="GN215" i="1"/>
  <c r="GO215" i="1"/>
  <c r="GV215" i="1"/>
  <c r="HC215" i="1"/>
  <c r="GX215" i="1" s="1"/>
  <c r="C216" i="1"/>
  <c r="D216" i="1"/>
  <c r="P216" i="1"/>
  <c r="T216" i="1"/>
  <c r="AC216" i="1"/>
  <c r="AD216" i="1"/>
  <c r="CR216" i="1" s="1"/>
  <c r="Q216" i="1" s="1"/>
  <c r="AE216" i="1"/>
  <c r="AF216" i="1"/>
  <c r="AG216" i="1"/>
  <c r="AH216" i="1"/>
  <c r="CV216" i="1" s="1"/>
  <c r="U216" i="1" s="1"/>
  <c r="AI216" i="1"/>
  <c r="AJ216" i="1"/>
  <c r="CQ216" i="1"/>
  <c r="CS216" i="1"/>
  <c r="R216" i="1" s="1"/>
  <c r="CY216" i="1" s="1"/>
  <c r="X216" i="1" s="1"/>
  <c r="CT216" i="1"/>
  <c r="S216" i="1" s="1"/>
  <c r="CU216" i="1"/>
  <c r="CW216" i="1"/>
  <c r="V216" i="1" s="1"/>
  <c r="CX216" i="1"/>
  <c r="W216" i="1" s="1"/>
  <c r="FR216" i="1"/>
  <c r="GL216" i="1"/>
  <c r="GN216" i="1"/>
  <c r="GO216" i="1"/>
  <c r="GV216" i="1"/>
  <c r="HC216" i="1" s="1"/>
  <c r="GX216" i="1" s="1"/>
  <c r="C217" i="1"/>
  <c r="D217" i="1"/>
  <c r="AB217" i="1"/>
  <c r="AC217" i="1"/>
  <c r="AE217" i="1"/>
  <c r="AD217" i="1" s="1"/>
  <c r="CR217" i="1" s="1"/>
  <c r="Q217" i="1" s="1"/>
  <c r="AF217" i="1"/>
  <c r="CT217" i="1" s="1"/>
  <c r="S217" i="1" s="1"/>
  <c r="AG217" i="1"/>
  <c r="AH217" i="1"/>
  <c r="AI217" i="1"/>
  <c r="AJ217" i="1"/>
  <c r="CX217" i="1" s="1"/>
  <c r="W217" i="1" s="1"/>
  <c r="CQ217" i="1"/>
  <c r="P217" i="1" s="1"/>
  <c r="CP217" i="1" s="1"/>
  <c r="O217" i="1" s="1"/>
  <c r="CS217" i="1"/>
  <c r="R217" i="1" s="1"/>
  <c r="CU217" i="1"/>
  <c r="T217" i="1" s="1"/>
  <c r="CV217" i="1"/>
  <c r="U217" i="1" s="1"/>
  <c r="CW217" i="1"/>
  <c r="V217" i="1" s="1"/>
  <c r="FR217" i="1"/>
  <c r="GL217" i="1"/>
  <c r="GN217" i="1"/>
  <c r="GO217" i="1"/>
  <c r="GV217" i="1"/>
  <c r="HC217" i="1"/>
  <c r="GX217" i="1" s="1"/>
  <c r="C218" i="1"/>
  <c r="D218" i="1"/>
  <c r="AC218" i="1"/>
  <c r="AB218" i="1" s="1"/>
  <c r="AD218" i="1"/>
  <c r="CR218" i="1" s="1"/>
  <c r="Q218" i="1" s="1"/>
  <c r="AE218" i="1"/>
  <c r="AF218" i="1"/>
  <c r="AG218" i="1"/>
  <c r="AH218" i="1"/>
  <c r="CV218" i="1" s="1"/>
  <c r="U218" i="1" s="1"/>
  <c r="AI218" i="1"/>
  <c r="AJ218" i="1"/>
  <c r="CQ218" i="1"/>
  <c r="P218" i="1" s="1"/>
  <c r="CP218" i="1" s="1"/>
  <c r="O218" i="1" s="1"/>
  <c r="CS218" i="1"/>
  <c r="R218" i="1" s="1"/>
  <c r="CY218" i="1" s="1"/>
  <c r="X218" i="1" s="1"/>
  <c r="CT218" i="1"/>
  <c r="S218" i="1" s="1"/>
  <c r="CU218" i="1"/>
  <c r="T218" i="1" s="1"/>
  <c r="CW218" i="1"/>
  <c r="V218" i="1" s="1"/>
  <c r="AI223" i="1" s="1"/>
  <c r="CX218" i="1"/>
  <c r="W218" i="1" s="1"/>
  <c r="FR218" i="1"/>
  <c r="GL218" i="1"/>
  <c r="GN218" i="1"/>
  <c r="GO218" i="1"/>
  <c r="GV218" i="1"/>
  <c r="HC218" i="1" s="1"/>
  <c r="GX218" i="1" s="1"/>
  <c r="C219" i="1"/>
  <c r="D219" i="1"/>
  <c r="R219" i="1"/>
  <c r="V219" i="1"/>
  <c r="AC219" i="1"/>
  <c r="AE219" i="1"/>
  <c r="AD219" i="1" s="1"/>
  <c r="CR219" i="1" s="1"/>
  <c r="Q219" i="1" s="1"/>
  <c r="AF219" i="1"/>
  <c r="CT219" i="1" s="1"/>
  <c r="S219" i="1" s="1"/>
  <c r="AG219" i="1"/>
  <c r="AH219" i="1"/>
  <c r="AI219" i="1"/>
  <c r="AJ219" i="1"/>
  <c r="CX219" i="1" s="1"/>
  <c r="W219" i="1" s="1"/>
  <c r="CQ219" i="1"/>
  <c r="P219" i="1" s="1"/>
  <c r="CS219" i="1"/>
  <c r="CU219" i="1"/>
  <c r="T219" i="1" s="1"/>
  <c r="CV219" i="1"/>
  <c r="U219" i="1" s="1"/>
  <c r="CW219" i="1"/>
  <c r="FR219" i="1"/>
  <c r="GL219" i="1"/>
  <c r="GN219" i="1"/>
  <c r="GO219" i="1"/>
  <c r="GV219" i="1"/>
  <c r="HC219" i="1"/>
  <c r="GX219" i="1" s="1"/>
  <c r="C220" i="1"/>
  <c r="D220" i="1"/>
  <c r="I220" i="1"/>
  <c r="K220" i="1"/>
  <c r="R220" i="1"/>
  <c r="V220" i="1"/>
  <c r="AC220" i="1"/>
  <c r="AE220" i="1"/>
  <c r="AD220" i="1" s="1"/>
  <c r="CR220" i="1" s="1"/>
  <c r="Q220" i="1" s="1"/>
  <c r="AF220" i="1"/>
  <c r="CT220" i="1" s="1"/>
  <c r="S220" i="1" s="1"/>
  <c r="AG220" i="1"/>
  <c r="AH220" i="1"/>
  <c r="AI220" i="1"/>
  <c r="AJ220" i="1"/>
  <c r="CX220" i="1" s="1"/>
  <c r="W220" i="1" s="1"/>
  <c r="CQ220" i="1"/>
  <c r="P220" i="1" s="1"/>
  <c r="CS220" i="1"/>
  <c r="CU220" i="1"/>
  <c r="T220" i="1" s="1"/>
  <c r="CV220" i="1"/>
  <c r="U220" i="1" s="1"/>
  <c r="CW220" i="1"/>
  <c r="FR220" i="1"/>
  <c r="BY223" i="1" s="1"/>
  <c r="GL220" i="1"/>
  <c r="GN220" i="1"/>
  <c r="GO220" i="1"/>
  <c r="CC223" i="1" s="1"/>
  <c r="GV220" i="1"/>
  <c r="HC220" i="1"/>
  <c r="GX220" i="1" s="1"/>
  <c r="C221" i="1"/>
  <c r="D221" i="1"/>
  <c r="I221" i="1"/>
  <c r="K221" i="1"/>
  <c r="AC221" i="1"/>
  <c r="AE221" i="1"/>
  <c r="AD221" i="1" s="1"/>
  <c r="CR221" i="1" s="1"/>
  <c r="Q221" i="1" s="1"/>
  <c r="AF221" i="1"/>
  <c r="CT221" i="1" s="1"/>
  <c r="S221" i="1" s="1"/>
  <c r="AG221" i="1"/>
  <c r="AH221" i="1"/>
  <c r="AI221" i="1"/>
  <c r="AJ221" i="1"/>
  <c r="CX221" i="1" s="1"/>
  <c r="W221" i="1" s="1"/>
  <c r="CQ221" i="1"/>
  <c r="P221" i="1" s="1"/>
  <c r="CS221" i="1"/>
  <c r="R221" i="1" s="1"/>
  <c r="CU221" i="1"/>
  <c r="T221" i="1" s="1"/>
  <c r="CV221" i="1"/>
  <c r="U221" i="1" s="1"/>
  <c r="CW221" i="1"/>
  <c r="V221" i="1" s="1"/>
  <c r="FR221" i="1"/>
  <c r="GL221" i="1"/>
  <c r="GN221" i="1"/>
  <c r="GO221" i="1"/>
  <c r="GV221" i="1"/>
  <c r="HC221" i="1"/>
  <c r="GX221" i="1" s="1"/>
  <c r="B223" i="1"/>
  <c r="B210" i="1" s="1"/>
  <c r="C223" i="1"/>
  <c r="D223" i="1"/>
  <c r="D210" i="1" s="1"/>
  <c r="F223" i="1"/>
  <c r="F210" i="1" s="1"/>
  <c r="G223" i="1"/>
  <c r="AS223" i="1"/>
  <c r="AS210" i="1" s="1"/>
  <c r="BX223" i="1"/>
  <c r="AO223" i="1" s="1"/>
  <c r="BZ223" i="1"/>
  <c r="AQ223" i="1" s="1"/>
  <c r="CB223" i="1"/>
  <c r="CB210" i="1" s="1"/>
  <c r="CJ223" i="1"/>
  <c r="CJ210" i="1" s="1"/>
  <c r="CK223" i="1"/>
  <c r="BB223" i="1" s="1"/>
  <c r="BB210" i="1" s="1"/>
  <c r="CL223" i="1"/>
  <c r="BC223" i="1" s="1"/>
  <c r="CM223" i="1"/>
  <c r="CM210" i="1" s="1"/>
  <c r="DY223" i="1"/>
  <c r="FP223" i="1"/>
  <c r="FP210" i="1" s="1"/>
  <c r="FR223" i="1"/>
  <c r="FY223" i="1" s="1"/>
  <c r="FT223" i="1"/>
  <c r="FT210" i="1" s="1"/>
  <c r="GC223" i="1"/>
  <c r="GC210" i="1" s="1"/>
  <c r="GD223" i="1"/>
  <c r="EU223" i="1" s="1"/>
  <c r="GE223" i="1"/>
  <c r="GE210" i="1" s="1"/>
  <c r="F240" i="1"/>
  <c r="B253" i="1"/>
  <c r="B22" i="1" s="1"/>
  <c r="C253" i="1"/>
  <c r="C22" i="1" s="1"/>
  <c r="D253" i="1"/>
  <c r="D22" i="1" s="1"/>
  <c r="F253" i="1"/>
  <c r="F22" i="1" s="1"/>
  <c r="G253" i="1"/>
  <c r="G22" i="1" s="1"/>
  <c r="B283" i="1"/>
  <c r="B18" i="1" s="1"/>
  <c r="C283" i="1"/>
  <c r="C18" i="1" s="1"/>
  <c r="D283" i="1"/>
  <c r="D18" i="1" s="1"/>
  <c r="F283" i="1"/>
  <c r="F18" i="1" s="1"/>
  <c r="G283" i="1"/>
  <c r="G18" i="1" s="1"/>
  <c r="G27" i="5" l="1"/>
  <c r="AC223" i="1"/>
  <c r="CP212" i="1"/>
  <c r="O212" i="1" s="1"/>
  <c r="AG210" i="1"/>
  <c r="T223" i="1"/>
  <c r="AI210" i="1"/>
  <c r="V223" i="1"/>
  <c r="EU210" i="1"/>
  <c r="P239" i="1"/>
  <c r="F227" i="1"/>
  <c r="AO210" i="1"/>
  <c r="DL223" i="1"/>
  <c r="DY210" i="1"/>
  <c r="DW223" i="1"/>
  <c r="EB171" i="1"/>
  <c r="DO178" i="1"/>
  <c r="F236" i="1"/>
  <c r="FY210" i="1"/>
  <c r="EP223" i="1"/>
  <c r="DU223" i="1"/>
  <c r="BA223" i="1"/>
  <c r="CP221" i="1"/>
  <c r="O221" i="1" s="1"/>
  <c r="AB221" i="1"/>
  <c r="AP223" i="1"/>
  <c r="BY210" i="1"/>
  <c r="CI223" i="1"/>
  <c r="CY217" i="1"/>
  <c r="X217" i="1" s="1"/>
  <c r="CZ217" i="1"/>
  <c r="Y217" i="1" s="1"/>
  <c r="AB216" i="1"/>
  <c r="CP215" i="1"/>
  <c r="O215" i="1" s="1"/>
  <c r="AB215" i="1"/>
  <c r="CP214" i="1"/>
  <c r="O214" i="1" s="1"/>
  <c r="FQ223" i="1"/>
  <c r="CZ212" i="1"/>
  <c r="Y212" i="1" s="1"/>
  <c r="AF223" i="1"/>
  <c r="EV171" i="1"/>
  <c r="P203" i="1"/>
  <c r="DY178" i="1"/>
  <c r="AB174" i="1"/>
  <c r="CR174" i="1"/>
  <c r="Q174" i="1" s="1"/>
  <c r="DV178" i="1" s="1"/>
  <c r="AH178" i="1"/>
  <c r="AJ171" i="1"/>
  <c r="W178" i="1"/>
  <c r="AF178" i="1"/>
  <c r="DZ124" i="1"/>
  <c r="DM139" i="1"/>
  <c r="CY219" i="1"/>
  <c r="X219" i="1" s="1"/>
  <c r="CZ219" i="1"/>
  <c r="Y219" i="1" s="1"/>
  <c r="GP217" i="1"/>
  <c r="GM217" i="1"/>
  <c r="GB210" i="1"/>
  <c r="ES223" i="1"/>
  <c r="GD210" i="1"/>
  <c r="GB171" i="1"/>
  <c r="ES178" i="1"/>
  <c r="AI178" i="1"/>
  <c r="CY137" i="1"/>
  <c r="X137" i="1" s="1"/>
  <c r="CZ137" i="1"/>
  <c r="Y137" i="1" s="1"/>
  <c r="EI223" i="1"/>
  <c r="BC210" i="1"/>
  <c r="F239" i="1"/>
  <c r="AE223" i="1"/>
  <c r="CY221" i="1"/>
  <c r="X221" i="1" s="1"/>
  <c r="CZ221" i="1"/>
  <c r="Y221" i="1" s="1"/>
  <c r="AT223" i="1"/>
  <c r="CC210" i="1"/>
  <c r="CP220" i="1"/>
  <c r="O220" i="1" s="1"/>
  <c r="AB220" i="1"/>
  <c r="CZ218" i="1"/>
  <c r="Y218" i="1" s="1"/>
  <c r="GP218" i="1" s="1"/>
  <c r="CY215" i="1"/>
  <c r="X215" i="1" s="1"/>
  <c r="CZ215" i="1"/>
  <c r="Y215" i="1" s="1"/>
  <c r="AB214" i="1"/>
  <c r="FU223" i="1"/>
  <c r="CP213" i="1"/>
  <c r="O213" i="1" s="1"/>
  <c r="AB213" i="1"/>
  <c r="AJ223" i="1"/>
  <c r="AH223" i="1"/>
  <c r="AD223" i="1"/>
  <c r="CZ176" i="1"/>
  <c r="Y176" i="1" s="1"/>
  <c r="CY176" i="1"/>
  <c r="X176" i="1" s="1"/>
  <c r="CB171" i="1"/>
  <c r="AS178" i="1"/>
  <c r="FR175" i="1"/>
  <c r="BY178" i="1" s="1"/>
  <c r="AC178" i="1"/>
  <c r="CP175" i="1"/>
  <c r="O175" i="1" s="1"/>
  <c r="GM175" i="1" s="1"/>
  <c r="GK174" i="1"/>
  <c r="DW178" i="1"/>
  <c r="CC171" i="1"/>
  <c r="AT178" i="1"/>
  <c r="AL178" i="1"/>
  <c r="AB173" i="1"/>
  <c r="CR173" i="1"/>
  <c r="Q173" i="1" s="1"/>
  <c r="CG223" i="1"/>
  <c r="BX210" i="1"/>
  <c r="CP216" i="1"/>
  <c r="O216" i="1" s="1"/>
  <c r="DI210" i="1"/>
  <c r="P235" i="1"/>
  <c r="T178" i="1"/>
  <c r="AG171" i="1"/>
  <c r="DZ178" i="1"/>
  <c r="DX178" i="1"/>
  <c r="CY174" i="1"/>
  <c r="X174" i="1" s="1"/>
  <c r="CZ174" i="1"/>
  <c r="Y174" i="1" s="1"/>
  <c r="ED178" i="1" s="1"/>
  <c r="CP173" i="1"/>
  <c r="O173" i="1" s="1"/>
  <c r="AQ210" i="1"/>
  <c r="F233" i="1"/>
  <c r="CY220" i="1"/>
  <c r="X220" i="1" s="1"/>
  <c r="AK223" i="1" s="1"/>
  <c r="CZ220" i="1"/>
  <c r="Y220" i="1" s="1"/>
  <c r="CP219" i="1"/>
  <c r="O219" i="1" s="1"/>
  <c r="AB219" i="1"/>
  <c r="CZ216" i="1"/>
  <c r="Y216" i="1" s="1"/>
  <c r="DZ223" i="1"/>
  <c r="EB223" i="1"/>
  <c r="CY213" i="1"/>
  <c r="X213" i="1" s="1"/>
  <c r="CZ213" i="1"/>
  <c r="Y213" i="1" s="1"/>
  <c r="ED223" i="1" s="1"/>
  <c r="DX223" i="1"/>
  <c r="EA223" i="1"/>
  <c r="FR210" i="1"/>
  <c r="DV210" i="1"/>
  <c r="ET171" i="1"/>
  <c r="P191" i="1"/>
  <c r="EL171" i="1"/>
  <c r="P196" i="1"/>
  <c r="BD171" i="1"/>
  <c r="F203" i="1"/>
  <c r="FR176" i="1"/>
  <c r="CP176" i="1"/>
  <c r="O176" i="1" s="1"/>
  <c r="GM176" i="1" s="1"/>
  <c r="DN178" i="1"/>
  <c r="EA171" i="1"/>
  <c r="DU178" i="1"/>
  <c r="FR174" i="1"/>
  <c r="FQ178" i="1" s="1"/>
  <c r="CJ178" i="1"/>
  <c r="X178" i="1"/>
  <c r="AK171" i="1"/>
  <c r="AE178" i="1"/>
  <c r="BY124" i="1"/>
  <c r="CI139" i="1"/>
  <c r="AP139" i="1"/>
  <c r="EB124" i="1"/>
  <c r="DO139" i="1"/>
  <c r="CY88" i="1"/>
  <c r="X88" i="1" s="1"/>
  <c r="CZ88" i="1"/>
  <c r="Y88" i="1" s="1"/>
  <c r="EK178" i="1"/>
  <c r="EG178" i="1"/>
  <c r="AU178" i="1"/>
  <c r="CQ136" i="1"/>
  <c r="P136" i="1" s="1"/>
  <c r="CP136" i="1" s="1"/>
  <c r="O136" i="1" s="1"/>
  <c r="AB136" i="1"/>
  <c r="CR135" i="1"/>
  <c r="Q135" i="1" s="1"/>
  <c r="AB135" i="1"/>
  <c r="CY132" i="1"/>
  <c r="X132" i="1" s="1"/>
  <c r="CZ132" i="1"/>
  <c r="Y132" i="1" s="1"/>
  <c r="AH26" i="1"/>
  <c r="U51" i="1"/>
  <c r="ET223" i="1"/>
  <c r="BD223" i="1"/>
  <c r="CX138" i="3"/>
  <c r="CX137" i="3"/>
  <c r="CX136" i="3"/>
  <c r="CX135" i="3"/>
  <c r="CK210" i="1"/>
  <c r="CG178" i="1"/>
  <c r="BB178" i="1"/>
  <c r="AD176" i="1"/>
  <c r="CR176" i="1" s="1"/>
  <c r="Q176" i="1" s="1"/>
  <c r="AD175" i="1"/>
  <c r="CR175" i="1" s="1"/>
  <c r="Q175" i="1" s="1"/>
  <c r="GC171" i="1"/>
  <c r="FU171" i="1"/>
  <c r="CM171" i="1"/>
  <c r="CQ137" i="1"/>
  <c r="P137" i="1" s="1"/>
  <c r="CP137" i="1" s="1"/>
  <c r="O137" i="1" s="1"/>
  <c r="AB137" i="1"/>
  <c r="FV124" i="1"/>
  <c r="EM139" i="1"/>
  <c r="CY134" i="1"/>
  <c r="X134" i="1" s="1"/>
  <c r="CZ134" i="1"/>
  <c r="Y134" i="1" s="1"/>
  <c r="AB134" i="1"/>
  <c r="CS131" i="1"/>
  <c r="R131" i="1" s="1"/>
  <c r="GK131" i="1" s="1"/>
  <c r="AD131" i="1"/>
  <c r="CR131" i="1" s="1"/>
  <c r="Q131" i="1" s="1"/>
  <c r="CY130" i="1"/>
  <c r="X130" i="1" s="1"/>
  <c r="AB130" i="1"/>
  <c r="CP127" i="1"/>
  <c r="O127" i="1" s="1"/>
  <c r="AG139" i="1"/>
  <c r="AE83" i="1"/>
  <c r="R92" i="1"/>
  <c r="CD83" i="1"/>
  <c r="AU92" i="1"/>
  <c r="AJ83" i="1"/>
  <c r="W92" i="1"/>
  <c r="AG92" i="1"/>
  <c r="CQ85" i="1"/>
  <c r="P85" i="1" s="1"/>
  <c r="AB85" i="1"/>
  <c r="CR47" i="1"/>
  <c r="Q47" i="1" s="1"/>
  <c r="AB47" i="1"/>
  <c r="BZ124" i="1"/>
  <c r="AQ139" i="1"/>
  <c r="CP135" i="1"/>
  <c r="O135" i="1" s="1"/>
  <c r="DY83" i="1"/>
  <c r="DL92" i="1"/>
  <c r="CR31" i="1"/>
  <c r="Q31" i="1" s="1"/>
  <c r="AB31" i="1"/>
  <c r="CZ30" i="1"/>
  <c r="Y30" i="1" s="1"/>
  <c r="CY30" i="1"/>
  <c r="X30" i="1" s="1"/>
  <c r="AF51" i="1"/>
  <c r="EK223" i="1"/>
  <c r="EG223" i="1"/>
  <c r="EU178" i="1"/>
  <c r="EM178" i="1"/>
  <c r="EI178" i="1"/>
  <c r="AO178" i="1"/>
  <c r="ET139" i="1"/>
  <c r="CD124" i="1"/>
  <c r="AU139" i="1"/>
  <c r="CZ130" i="1"/>
  <c r="Y130" i="1" s="1"/>
  <c r="AH139" i="1"/>
  <c r="GB139" i="1"/>
  <c r="DY139" i="1"/>
  <c r="EI83" i="1"/>
  <c r="P102" i="1"/>
  <c r="CR90" i="1"/>
  <c r="Q90" i="1" s="1"/>
  <c r="CP90" i="1" s="1"/>
  <c r="O90" i="1" s="1"/>
  <c r="AB90" i="1"/>
  <c r="CZ89" i="1"/>
  <c r="Y89" i="1" s="1"/>
  <c r="CY89" i="1"/>
  <c r="X89" i="1" s="1"/>
  <c r="GM89" i="1" s="1"/>
  <c r="ED92" i="1"/>
  <c r="CY41" i="1"/>
  <c r="X41" i="1" s="1"/>
  <c r="CZ41" i="1"/>
  <c r="Y41" i="1" s="1"/>
  <c r="AB41" i="1"/>
  <c r="BC178" i="1"/>
  <c r="AQ178" i="1"/>
  <c r="CG139" i="1"/>
  <c r="BB124" i="1"/>
  <c r="F152" i="1"/>
  <c r="GM134" i="1"/>
  <c r="GN134" i="1"/>
  <c r="AB132" i="1"/>
  <c r="CS130" i="1"/>
  <c r="R130" i="1" s="1"/>
  <c r="AD130" i="1"/>
  <c r="CR130" i="1" s="1"/>
  <c r="Q130" i="1" s="1"/>
  <c r="GO89" i="1"/>
  <c r="CC92" i="1" s="1"/>
  <c r="EA26" i="1"/>
  <c r="DN51" i="1"/>
  <c r="EV223" i="1"/>
  <c r="FY178" i="1"/>
  <c r="P164" i="1"/>
  <c r="P148" i="1"/>
  <c r="FR139" i="1"/>
  <c r="CR133" i="1"/>
  <c r="Q133" i="1" s="1"/>
  <c r="CP133" i="1" s="1"/>
  <c r="O133" i="1" s="1"/>
  <c r="AB133" i="1"/>
  <c r="CP132" i="1"/>
  <c r="O132" i="1" s="1"/>
  <c r="CZ131" i="1"/>
  <c r="Y131" i="1" s="1"/>
  <c r="CX96" i="3"/>
  <c r="CX100" i="3"/>
  <c r="CX94" i="3"/>
  <c r="CX98" i="3"/>
  <c r="CX93" i="3"/>
  <c r="CX95" i="3"/>
  <c r="CX97" i="3"/>
  <c r="CX99" i="3"/>
  <c r="GX128" i="1"/>
  <c r="CJ139" i="1" s="1"/>
  <c r="CZ87" i="1"/>
  <c r="Y87" i="1" s="1"/>
  <c r="GM87" i="1" s="1"/>
  <c r="CY87" i="1"/>
  <c r="X87" i="1" s="1"/>
  <c r="GN87" i="1" s="1"/>
  <c r="DZ83" i="1"/>
  <c r="DM92" i="1"/>
  <c r="EA92" i="1"/>
  <c r="CS86" i="1"/>
  <c r="R86" i="1" s="1"/>
  <c r="DW92" i="1" s="1"/>
  <c r="AD86" i="1"/>
  <c r="BB26" i="1"/>
  <c r="F64" i="1"/>
  <c r="CS42" i="1"/>
  <c r="R42" i="1" s="1"/>
  <c r="CZ42" i="1" s="1"/>
  <c r="Y42" i="1" s="1"/>
  <c r="AD42" i="1"/>
  <c r="CR42" i="1" s="1"/>
  <c r="Q42" i="1" s="1"/>
  <c r="EU139" i="1"/>
  <c r="AO139" i="1"/>
  <c r="CS137" i="1"/>
  <c r="R137" i="1" s="1"/>
  <c r="CS136" i="1"/>
  <c r="R136" i="1" s="1"/>
  <c r="CY136" i="1" s="1"/>
  <c r="X136" i="1" s="1"/>
  <c r="CQ131" i="1"/>
  <c r="P131" i="1" s="1"/>
  <c r="CP131" i="1" s="1"/>
  <c r="O131" i="1" s="1"/>
  <c r="CQ130" i="1"/>
  <c r="P130" i="1" s="1"/>
  <c r="CP130" i="1" s="1"/>
  <c r="O130" i="1" s="1"/>
  <c r="S129" i="1"/>
  <c r="V129" i="1"/>
  <c r="EA139" i="1" s="1"/>
  <c r="R129" i="1"/>
  <c r="DW139" i="1" s="1"/>
  <c r="AB127" i="1"/>
  <c r="FP124" i="1"/>
  <c r="EU92" i="1"/>
  <c r="AB89" i="1"/>
  <c r="AB87" i="1"/>
  <c r="AI51" i="1"/>
  <c r="BD139" i="1"/>
  <c r="S128" i="1"/>
  <c r="V128" i="1"/>
  <c r="AI139" i="1" s="1"/>
  <c r="R128" i="1"/>
  <c r="AE139" i="1" s="1"/>
  <c r="CP126" i="1"/>
  <c r="O126" i="1" s="1"/>
  <c r="BX83" i="1"/>
  <c r="CG92" i="1"/>
  <c r="AO92" i="1"/>
  <c r="CQ88" i="1"/>
  <c r="P88" i="1" s="1"/>
  <c r="CP88" i="1" s="1"/>
  <c r="O88" i="1" s="1"/>
  <c r="AB88" i="1"/>
  <c r="BZ83" i="1"/>
  <c r="AQ92" i="1"/>
  <c r="CY85" i="1"/>
  <c r="X85" i="1" s="1"/>
  <c r="AK92" i="1" s="1"/>
  <c r="AF92" i="1"/>
  <c r="CZ85" i="1"/>
  <c r="Y85" i="1" s="1"/>
  <c r="AL92" i="1" s="1"/>
  <c r="AJ26" i="1"/>
  <c r="W51" i="1"/>
  <c r="CR49" i="1"/>
  <c r="Q49" i="1" s="1"/>
  <c r="CP49" i="1" s="1"/>
  <c r="O49" i="1" s="1"/>
  <c r="AB49" i="1"/>
  <c r="CP47" i="1"/>
  <c r="O47" i="1" s="1"/>
  <c r="GN46" i="1"/>
  <c r="BY51" i="1"/>
  <c r="GN40" i="1"/>
  <c r="DZ51" i="1"/>
  <c r="BC139" i="1"/>
  <c r="AB129" i="1"/>
  <c r="CX104" i="3"/>
  <c r="CX108" i="3"/>
  <c r="CX102" i="3"/>
  <c r="CX106" i="3"/>
  <c r="CX101" i="3"/>
  <c r="CX103" i="3"/>
  <c r="CX105" i="3"/>
  <c r="CX107" i="3"/>
  <c r="W128" i="1"/>
  <c r="AJ139" i="1" s="1"/>
  <c r="AD128" i="1"/>
  <c r="CR128" i="1" s="1"/>
  <c r="Q128" i="1" s="1"/>
  <c r="AD139" i="1" s="1"/>
  <c r="CY126" i="1"/>
  <c r="X126" i="1" s="1"/>
  <c r="AB126" i="1"/>
  <c r="FR83" i="1"/>
  <c r="FY92" i="1"/>
  <c r="EM92" i="1"/>
  <c r="DU92" i="1"/>
  <c r="BA92" i="1"/>
  <c r="AI83" i="1"/>
  <c r="V92" i="1"/>
  <c r="GA92" i="1"/>
  <c r="EH92" i="1"/>
  <c r="CY90" i="1"/>
  <c r="X90" i="1" s="1"/>
  <c r="CZ90" i="1"/>
  <c r="Y90" i="1" s="1"/>
  <c r="GB92" i="1"/>
  <c r="EB92" i="1"/>
  <c r="CY86" i="1"/>
  <c r="X86" i="1" s="1"/>
  <c r="EC92" i="1" s="1"/>
  <c r="DX92" i="1"/>
  <c r="AH92" i="1"/>
  <c r="AD92" i="1"/>
  <c r="FQ83" i="1"/>
  <c r="CZ48" i="1"/>
  <c r="Y48" i="1" s="1"/>
  <c r="CY48" i="1"/>
  <c r="X48" i="1" s="1"/>
  <c r="CP44" i="1"/>
  <c r="O44" i="1" s="1"/>
  <c r="ET92" i="1"/>
  <c r="CI92" i="1"/>
  <c r="BD92" i="1"/>
  <c r="CK83" i="1"/>
  <c r="AX26" i="1"/>
  <c r="F58" i="1"/>
  <c r="FV26" i="1"/>
  <c r="EM51" i="1"/>
  <c r="CY49" i="1"/>
  <c r="X49" i="1" s="1"/>
  <c r="CY46" i="1"/>
  <c r="X46" i="1" s="1"/>
  <c r="GM46" i="1" s="1"/>
  <c r="CZ46" i="1"/>
  <c r="Y46" i="1" s="1"/>
  <c r="AB46" i="1"/>
  <c r="CR44" i="1"/>
  <c r="Q44" i="1" s="1"/>
  <c r="AB44" i="1"/>
  <c r="CY42" i="1"/>
  <c r="X42" i="1" s="1"/>
  <c r="AB42" i="1"/>
  <c r="CY40" i="1"/>
  <c r="X40" i="1" s="1"/>
  <c r="CZ40" i="1"/>
  <c r="Y40" i="1" s="1"/>
  <c r="GM40" i="1" s="1"/>
  <c r="AB40" i="1"/>
  <c r="BZ26" i="1"/>
  <c r="AQ51" i="1"/>
  <c r="CY38" i="1"/>
  <c r="X38" i="1" s="1"/>
  <c r="CZ38" i="1"/>
  <c r="Y38" i="1" s="1"/>
  <c r="FR51" i="1"/>
  <c r="CP37" i="1"/>
  <c r="O37" i="1" s="1"/>
  <c r="CZ29" i="1"/>
  <c r="Y29" i="1" s="1"/>
  <c r="DX51" i="1"/>
  <c r="CY29" i="1"/>
  <c r="X29" i="1" s="1"/>
  <c r="EG92" i="1"/>
  <c r="BC92" i="1"/>
  <c r="EV51" i="1"/>
  <c r="AT51" i="1"/>
  <c r="CR48" i="1"/>
  <c r="Q48" i="1" s="1"/>
  <c r="CP48" i="1" s="1"/>
  <c r="O48" i="1" s="1"/>
  <c r="AB48" i="1"/>
  <c r="CY44" i="1"/>
  <c r="X44" i="1" s="1"/>
  <c r="CS43" i="1"/>
  <c r="R43" i="1" s="1"/>
  <c r="GK43" i="1" s="1"/>
  <c r="AD43" i="1"/>
  <c r="CR43" i="1" s="1"/>
  <c r="Q43" i="1" s="1"/>
  <c r="CQ38" i="1"/>
  <c r="P38" i="1" s="1"/>
  <c r="CP38" i="1" s="1"/>
  <c r="O38" i="1" s="1"/>
  <c r="AB38" i="1"/>
  <c r="GB51" i="1"/>
  <c r="DY51" i="1"/>
  <c r="FU51" i="1"/>
  <c r="DW51" i="1"/>
  <c r="CP30" i="1"/>
  <c r="O30" i="1" s="1"/>
  <c r="AC51" i="1"/>
  <c r="EV92" i="1"/>
  <c r="CR45" i="1"/>
  <c r="Q45" i="1" s="1"/>
  <c r="CP45" i="1" s="1"/>
  <c r="O45" i="1" s="1"/>
  <c r="AB45" i="1"/>
  <c r="AB43" i="1"/>
  <c r="FQ26" i="1"/>
  <c r="EH51" i="1"/>
  <c r="CP41" i="1"/>
  <c r="O41" i="1" s="1"/>
  <c r="EB51" i="1"/>
  <c r="CY39" i="1"/>
  <c r="X39" i="1" s="1"/>
  <c r="CZ39" i="1"/>
  <c r="Y39" i="1" s="1"/>
  <c r="CP39" i="1"/>
  <c r="O39" i="1" s="1"/>
  <c r="CJ51" i="1"/>
  <c r="EU51" i="1"/>
  <c r="AO51" i="1"/>
  <c r="CQ43" i="1"/>
  <c r="P43" i="1" s="1"/>
  <c r="CQ42" i="1"/>
  <c r="P42" i="1" s="1"/>
  <c r="CP42" i="1" s="1"/>
  <c r="O42" i="1" s="1"/>
  <c r="T38" i="1"/>
  <c r="AG51" i="1" s="1"/>
  <c r="CY35" i="1"/>
  <c r="X35" i="1" s="1"/>
  <c r="CZ35" i="1"/>
  <c r="Y35" i="1" s="1"/>
  <c r="AB33" i="1"/>
  <c r="CP31" i="1"/>
  <c r="O31" i="1" s="1"/>
  <c r="AB30" i="1"/>
  <c r="ET51" i="1"/>
  <c r="BD51" i="1"/>
  <c r="CS36" i="1"/>
  <c r="R36" i="1" s="1"/>
  <c r="AD36" i="1"/>
  <c r="CP34" i="1"/>
  <c r="O34" i="1" s="1"/>
  <c r="CY33" i="1"/>
  <c r="X33" i="1" s="1"/>
  <c r="GN33" i="1" s="1"/>
  <c r="CZ33" i="1"/>
  <c r="Y33" i="1" s="1"/>
  <c r="GM33" i="1" s="1"/>
  <c r="EG51" i="1"/>
  <c r="BC51" i="1"/>
  <c r="AU51" i="1"/>
  <c r="CX48" i="3"/>
  <c r="CX52" i="3"/>
  <c r="CX50" i="3"/>
  <c r="CX54" i="3"/>
  <c r="CX49" i="3"/>
  <c r="CX51" i="3"/>
  <c r="CX53" i="3"/>
  <c r="CX44" i="3"/>
  <c r="CX42" i="3"/>
  <c r="CX46" i="3"/>
  <c r="CX45" i="3"/>
  <c r="CX47" i="3"/>
  <c r="CX41" i="3"/>
  <c r="CX43" i="3"/>
  <c r="AB37" i="1"/>
  <c r="CP35" i="1"/>
  <c r="O35" i="1" s="1"/>
  <c r="CY34" i="1"/>
  <c r="X34" i="1" s="1"/>
  <c r="AB34" i="1"/>
  <c r="CZ32" i="1"/>
  <c r="Y32" i="1" s="1"/>
  <c r="GN32" i="1" s="1"/>
  <c r="CY31" i="1"/>
  <c r="X31" i="1" s="1"/>
  <c r="CZ31" i="1"/>
  <c r="Y31" i="1" s="1"/>
  <c r="GN28" i="1"/>
  <c r="GM28" i="1"/>
  <c r="CQ29" i="1"/>
  <c r="P29" i="1" s="1"/>
  <c r="GN48" i="1" l="1"/>
  <c r="GM48" i="1"/>
  <c r="GM90" i="1"/>
  <c r="GO90" i="1"/>
  <c r="FU92" i="1" s="1"/>
  <c r="GN45" i="1"/>
  <c r="GM45" i="1"/>
  <c r="GM49" i="1"/>
  <c r="GN49" i="1"/>
  <c r="GN133" i="1"/>
  <c r="GM133" i="1"/>
  <c r="AK210" i="1"/>
  <c r="X223" i="1"/>
  <c r="CI178" i="1"/>
  <c r="AP178" i="1"/>
  <c r="BY171" i="1"/>
  <c r="AK51" i="1"/>
  <c r="AG26" i="1"/>
  <c r="T51" i="1"/>
  <c r="CJ26" i="1"/>
  <c r="BA51" i="1"/>
  <c r="DX26" i="1"/>
  <c r="DK51" i="1"/>
  <c r="AD83" i="1"/>
  <c r="Q92" i="1"/>
  <c r="EH83" i="1"/>
  <c r="P101" i="1"/>
  <c r="AL83" i="1"/>
  <c r="Y92" i="1"/>
  <c r="ES139" i="1"/>
  <c r="GB124" i="1"/>
  <c r="AU124" i="1"/>
  <c r="F158" i="1"/>
  <c r="P240" i="1"/>
  <c r="EK210" i="1"/>
  <c r="AU83" i="1"/>
  <c r="F111" i="1"/>
  <c r="BB171" i="1"/>
  <c r="F191" i="1"/>
  <c r="EK171" i="1"/>
  <c r="P195" i="1"/>
  <c r="EB210" i="1"/>
  <c r="DO223" i="1"/>
  <c r="AE210" i="1"/>
  <c r="R223" i="1"/>
  <c r="W171" i="1"/>
  <c r="F202" i="1"/>
  <c r="AB223" i="1"/>
  <c r="GP212" i="1"/>
  <c r="CD223" i="1" s="1"/>
  <c r="GM212" i="1"/>
  <c r="AU26" i="1"/>
  <c r="F70" i="1"/>
  <c r="BD26" i="1"/>
  <c r="F76" i="1"/>
  <c r="BD253" i="1"/>
  <c r="GM31" i="1"/>
  <c r="GN31" i="1"/>
  <c r="EU26" i="1"/>
  <c r="P67" i="1"/>
  <c r="EU253" i="1"/>
  <c r="GM39" i="1"/>
  <c r="GN39" i="1"/>
  <c r="GM41" i="1"/>
  <c r="GN41" i="1"/>
  <c r="GN30" i="1"/>
  <c r="GM30" i="1"/>
  <c r="FU26" i="1"/>
  <c r="EL51" i="1"/>
  <c r="GM38" i="1"/>
  <c r="GN38" i="1"/>
  <c r="BC83" i="1"/>
  <c r="F108" i="1"/>
  <c r="ED51" i="1"/>
  <c r="BD83" i="1"/>
  <c r="F117" i="1"/>
  <c r="AH83" i="1"/>
  <c r="U92" i="1"/>
  <c r="GB83" i="1"/>
  <c r="ES92" i="1"/>
  <c r="GA83" i="1"/>
  <c r="ER92" i="1"/>
  <c r="DH92" i="1"/>
  <c r="FW92" i="1"/>
  <c r="FX92" i="1"/>
  <c r="DU83" i="1"/>
  <c r="FZ92" i="1"/>
  <c r="AF83" i="1"/>
  <c r="S92" i="1"/>
  <c r="AO83" i="1"/>
  <c r="F96" i="1"/>
  <c r="AE124" i="1"/>
  <c r="R139" i="1"/>
  <c r="DW124" i="1"/>
  <c r="DJ139" i="1"/>
  <c r="GN131" i="1"/>
  <c r="GM131" i="1"/>
  <c r="EU124" i="1"/>
  <c r="P155" i="1"/>
  <c r="P114" i="1"/>
  <c r="DM83" i="1"/>
  <c r="CJ124" i="1"/>
  <c r="BA139" i="1"/>
  <c r="FY171" i="1"/>
  <c r="EP178" i="1"/>
  <c r="DN26" i="1"/>
  <c r="P74" i="1"/>
  <c r="DN253" i="1"/>
  <c r="AB128" i="1"/>
  <c r="CG124" i="1"/>
  <c r="AX139" i="1"/>
  <c r="AH124" i="1"/>
  <c r="U139" i="1"/>
  <c r="EM171" i="1"/>
  <c r="P197" i="1"/>
  <c r="AG83" i="1"/>
  <c r="T92" i="1"/>
  <c r="AC139" i="1"/>
  <c r="CG171" i="1"/>
  <c r="AX178" i="1"/>
  <c r="AE171" i="1"/>
  <c r="R178" i="1"/>
  <c r="FQ171" i="1"/>
  <c r="EH178" i="1"/>
  <c r="GA178" i="1"/>
  <c r="DN171" i="1"/>
  <c r="P201" i="1"/>
  <c r="DX210" i="1"/>
  <c r="DK223" i="1"/>
  <c r="DM223" i="1"/>
  <c r="DZ210" i="1"/>
  <c r="GM173" i="1"/>
  <c r="CA178" i="1" s="1"/>
  <c r="AB178" i="1"/>
  <c r="DZ171" i="1"/>
  <c r="DM178" i="1"/>
  <c r="AD178" i="1"/>
  <c r="P178" i="1"/>
  <c r="CE178" i="1"/>
  <c r="AC171" i="1"/>
  <c r="CF178" i="1"/>
  <c r="CH178" i="1"/>
  <c r="AB176" i="1"/>
  <c r="U223" i="1"/>
  <c r="AH210" i="1"/>
  <c r="FU210" i="1"/>
  <c r="EL223" i="1"/>
  <c r="F241" i="1"/>
  <c r="AT210" i="1"/>
  <c r="DM124" i="1"/>
  <c r="P161" i="1"/>
  <c r="GP214" i="1"/>
  <c r="GM214" i="1"/>
  <c r="F232" i="1"/>
  <c r="AP210" i="1"/>
  <c r="DH223" i="1"/>
  <c r="FW223" i="1"/>
  <c r="FX223" i="1"/>
  <c r="DU210" i="1"/>
  <c r="FZ223" i="1"/>
  <c r="CZ136" i="1"/>
  <c r="Y136" i="1" s="1"/>
  <c r="GM136" i="1" s="1"/>
  <c r="DW210" i="1"/>
  <c r="DJ223" i="1"/>
  <c r="CH223" i="1"/>
  <c r="AC210" i="1"/>
  <c r="P223" i="1"/>
  <c r="CE223" i="1"/>
  <c r="CF223" i="1"/>
  <c r="AE51" i="1"/>
  <c r="CY36" i="1"/>
  <c r="X36" i="1" s="1"/>
  <c r="AO26" i="1"/>
  <c r="F55" i="1"/>
  <c r="AO253" i="1"/>
  <c r="AC26" i="1"/>
  <c r="CH51" i="1"/>
  <c r="P51" i="1"/>
  <c r="CE51" i="1"/>
  <c r="CF51" i="1"/>
  <c r="EV26" i="1"/>
  <c r="P76" i="1"/>
  <c r="EV253" i="1"/>
  <c r="GN44" i="1"/>
  <c r="GM44" i="1"/>
  <c r="EB83" i="1"/>
  <c r="DO92" i="1"/>
  <c r="F112" i="1"/>
  <c r="BA83" i="1"/>
  <c r="GN126" i="1"/>
  <c r="GM126" i="1"/>
  <c r="GM130" i="1"/>
  <c r="GN130" i="1"/>
  <c r="AO124" i="1"/>
  <c r="F143" i="1"/>
  <c r="ED83" i="1"/>
  <c r="DQ92" i="1"/>
  <c r="P188" i="1"/>
  <c r="EI171" i="1"/>
  <c r="AC92" i="1"/>
  <c r="CP85" i="1"/>
  <c r="O85" i="1" s="1"/>
  <c r="R83" i="1"/>
  <c r="F106" i="1"/>
  <c r="P236" i="1"/>
  <c r="ET210" i="1"/>
  <c r="CJ171" i="1"/>
  <c r="BA178" i="1"/>
  <c r="DX171" i="1"/>
  <c r="DK178" i="1"/>
  <c r="AD210" i="1"/>
  <c r="Q223" i="1"/>
  <c r="GA223" i="1"/>
  <c r="FQ210" i="1"/>
  <c r="EH223" i="1"/>
  <c r="CP29" i="1"/>
  <c r="O29" i="1" s="1"/>
  <c r="DU51" i="1"/>
  <c r="GN34" i="1"/>
  <c r="GM34" i="1"/>
  <c r="ET26" i="1"/>
  <c r="P64" i="1"/>
  <c r="ET253" i="1"/>
  <c r="GM32" i="1"/>
  <c r="DW26" i="1"/>
  <c r="DJ51" i="1"/>
  <c r="EG83" i="1"/>
  <c r="P96" i="1"/>
  <c r="CI83" i="1"/>
  <c r="AZ92" i="1"/>
  <c r="DX83" i="1"/>
  <c r="DK92" i="1"/>
  <c r="V83" i="1"/>
  <c r="F115" i="1"/>
  <c r="EM83" i="1"/>
  <c r="P111" i="1"/>
  <c r="AK139" i="1"/>
  <c r="BC124" i="1"/>
  <c r="F155" i="1"/>
  <c r="BY26" i="1"/>
  <c r="CI51" i="1"/>
  <c r="AP51" i="1"/>
  <c r="GN47" i="1"/>
  <c r="GM47" i="1"/>
  <c r="W26" i="1"/>
  <c r="F75" i="1"/>
  <c r="AK83" i="1"/>
  <c r="X92" i="1"/>
  <c r="AX92" i="1"/>
  <c r="CG83" i="1"/>
  <c r="AI124" i="1"/>
  <c r="V139" i="1"/>
  <c r="AI26" i="1"/>
  <c r="V51" i="1"/>
  <c r="EU83" i="1"/>
  <c r="P108" i="1"/>
  <c r="EA124" i="1"/>
  <c r="DN139" i="1"/>
  <c r="AB86" i="1"/>
  <c r="CR86" i="1"/>
  <c r="Q86" i="1" s="1"/>
  <c r="FR124" i="1"/>
  <c r="EI139" i="1"/>
  <c r="FY139" i="1"/>
  <c r="GA139" i="1"/>
  <c r="P248" i="1"/>
  <c r="EV210" i="1"/>
  <c r="AQ171" i="1"/>
  <c r="F188" i="1"/>
  <c r="ET124" i="1"/>
  <c r="P152" i="1"/>
  <c r="EU171" i="1"/>
  <c r="P194" i="1"/>
  <c r="AF26" i="1"/>
  <c r="S51" i="1"/>
  <c r="DV51" i="1"/>
  <c r="GM135" i="1"/>
  <c r="GN135" i="1"/>
  <c r="W83" i="1"/>
  <c r="F116" i="1"/>
  <c r="AG124" i="1"/>
  <c r="T139" i="1"/>
  <c r="CP128" i="1"/>
  <c r="O128" i="1" s="1"/>
  <c r="DV139" i="1"/>
  <c r="GM137" i="1"/>
  <c r="GN137" i="1"/>
  <c r="U26" i="1"/>
  <c r="F73" i="1"/>
  <c r="U253" i="1"/>
  <c r="AU171" i="1"/>
  <c r="F197" i="1"/>
  <c r="AP124" i="1"/>
  <c r="F148" i="1"/>
  <c r="FZ178" i="1"/>
  <c r="DU171" i="1"/>
  <c r="DH178" i="1"/>
  <c r="FW178" i="1"/>
  <c r="FX178" i="1"/>
  <c r="DQ223" i="1"/>
  <c r="ED210" i="1"/>
  <c r="ED171" i="1"/>
  <c r="DQ178" i="1"/>
  <c r="GP216" i="1"/>
  <c r="GM216" i="1"/>
  <c r="DJ178" i="1"/>
  <c r="DW171" i="1"/>
  <c r="AJ210" i="1"/>
  <c r="W223" i="1"/>
  <c r="AI171" i="1"/>
  <c r="V178" i="1"/>
  <c r="AH171" i="1"/>
  <c r="U178" i="1"/>
  <c r="DY171" i="1"/>
  <c r="DL178" i="1"/>
  <c r="AF210" i="1"/>
  <c r="S223" i="1"/>
  <c r="P230" i="1"/>
  <c r="EP210" i="1"/>
  <c r="T210" i="1"/>
  <c r="F244" i="1"/>
  <c r="GM218" i="1"/>
  <c r="EB26" i="1"/>
  <c r="DO51" i="1"/>
  <c r="FR26" i="1"/>
  <c r="EI51" i="1"/>
  <c r="GA51" i="1"/>
  <c r="EM26" i="1"/>
  <c r="P70" i="1"/>
  <c r="AJ124" i="1"/>
  <c r="W139" i="1"/>
  <c r="BD124" i="1"/>
  <c r="F164" i="1"/>
  <c r="EA83" i="1"/>
  <c r="DN92" i="1"/>
  <c r="CC83" i="1"/>
  <c r="AT92" i="1"/>
  <c r="GN127" i="1"/>
  <c r="GM127" i="1"/>
  <c r="EA210" i="1"/>
  <c r="DN223" i="1"/>
  <c r="GP219" i="1"/>
  <c r="GM219" i="1"/>
  <c r="AX223" i="1"/>
  <c r="CG210" i="1"/>
  <c r="AT171" i="1"/>
  <c r="F196" i="1"/>
  <c r="GP213" i="1"/>
  <c r="GM213" i="1"/>
  <c r="DT223" i="1"/>
  <c r="DV171" i="1"/>
  <c r="DI178" i="1"/>
  <c r="F243" i="1"/>
  <c r="BA210" i="1"/>
  <c r="F246" i="1"/>
  <c r="V210" i="1"/>
  <c r="GM35" i="1"/>
  <c r="GN35" i="1"/>
  <c r="BC26" i="1"/>
  <c r="F67" i="1"/>
  <c r="BC253" i="1"/>
  <c r="GM42" i="1"/>
  <c r="GN42" i="1"/>
  <c r="EH26" i="1"/>
  <c r="P60" i="1"/>
  <c r="EH253" i="1"/>
  <c r="DY26" i="1"/>
  <c r="DL51" i="1"/>
  <c r="CZ36" i="1"/>
  <c r="Y36" i="1" s="1"/>
  <c r="AL51" i="1" s="1"/>
  <c r="EG26" i="1"/>
  <c r="P55" i="1"/>
  <c r="EG253" i="1"/>
  <c r="AB36" i="1"/>
  <c r="CR36" i="1"/>
  <c r="Q36" i="1" s="1"/>
  <c r="FY51" i="1"/>
  <c r="CP43" i="1"/>
  <c r="O43" i="1" s="1"/>
  <c r="EV83" i="1"/>
  <c r="P117" i="1"/>
  <c r="GB26" i="1"/>
  <c r="ES51" i="1"/>
  <c r="AT26" i="1"/>
  <c r="F69" i="1"/>
  <c r="EC51" i="1"/>
  <c r="GN37" i="1"/>
  <c r="GM37" i="1"/>
  <c r="AQ26" i="1"/>
  <c r="F61" i="1"/>
  <c r="AQ253" i="1"/>
  <c r="ET83" i="1"/>
  <c r="P105" i="1"/>
  <c r="DP92" i="1"/>
  <c r="EC83" i="1"/>
  <c r="FY83" i="1"/>
  <c r="EP92" i="1"/>
  <c r="AD124" i="1"/>
  <c r="Q139" i="1"/>
  <c r="DZ26" i="1"/>
  <c r="DM51" i="1"/>
  <c r="AQ83" i="1"/>
  <c r="F102" i="1"/>
  <c r="GM88" i="1"/>
  <c r="GN88" i="1"/>
  <c r="CY128" i="1"/>
  <c r="X128" i="1" s="1"/>
  <c r="CZ128" i="1"/>
  <c r="Y128" i="1" s="1"/>
  <c r="AL139" i="1" s="1"/>
  <c r="AF139" i="1"/>
  <c r="CY129" i="1"/>
  <c r="X129" i="1" s="1"/>
  <c r="EC139" i="1" s="1"/>
  <c r="CZ129" i="1"/>
  <c r="Y129" i="1" s="1"/>
  <c r="ED139" i="1" s="1"/>
  <c r="DX139" i="1"/>
  <c r="DW83" i="1"/>
  <c r="DJ92" i="1"/>
  <c r="GM132" i="1"/>
  <c r="GN132" i="1"/>
  <c r="BB253" i="1"/>
  <c r="BC171" i="1"/>
  <c r="F194" i="1"/>
  <c r="DY124" i="1"/>
  <c r="DL139" i="1"/>
  <c r="AB131" i="1"/>
  <c r="AO171" i="1"/>
  <c r="F182" i="1"/>
  <c r="EG210" i="1"/>
  <c r="P227" i="1"/>
  <c r="DL83" i="1"/>
  <c r="P113" i="1"/>
  <c r="AQ124" i="1"/>
  <c r="F149" i="1"/>
  <c r="DU139" i="1"/>
  <c r="CP129" i="1"/>
  <c r="O129" i="1" s="1"/>
  <c r="DT139" i="1" s="1"/>
  <c r="EM124" i="1"/>
  <c r="P158" i="1"/>
  <c r="BD210" i="1"/>
  <c r="F248" i="1"/>
  <c r="P182" i="1"/>
  <c r="EG171" i="1"/>
  <c r="DO124" i="1"/>
  <c r="P163" i="1"/>
  <c r="CI124" i="1"/>
  <c r="AZ139" i="1"/>
  <c r="X171" i="1"/>
  <c r="F204" i="1"/>
  <c r="CP174" i="1"/>
  <c r="O174" i="1" s="1"/>
  <c r="EC223" i="1"/>
  <c r="EC178" i="1"/>
  <c r="T171" i="1"/>
  <c r="F199" i="1"/>
  <c r="AL171" i="1"/>
  <c r="Y178" i="1"/>
  <c r="F195" i="1"/>
  <c r="AS171" i="1"/>
  <c r="GP220" i="1"/>
  <c r="GM220" i="1"/>
  <c r="EI210" i="1"/>
  <c r="P233" i="1"/>
  <c r="P198" i="1"/>
  <c r="ES171" i="1"/>
  <c r="ES210" i="1"/>
  <c r="P243" i="1"/>
  <c r="AF171" i="1"/>
  <c r="S178" i="1"/>
  <c r="AB175" i="1"/>
  <c r="AL223" i="1"/>
  <c r="GP215" i="1"/>
  <c r="GM215" i="1"/>
  <c r="CI210" i="1"/>
  <c r="AZ223" i="1"/>
  <c r="GP221" i="1"/>
  <c r="GM221" i="1"/>
  <c r="P202" i="1"/>
  <c r="DO171" i="1"/>
  <c r="P244" i="1"/>
  <c r="DL210" i="1"/>
  <c r="DT124" i="1" l="1"/>
  <c r="DG139" i="1"/>
  <c r="AL26" i="1"/>
  <c r="Y51" i="1"/>
  <c r="DT178" i="1"/>
  <c r="GM174" i="1"/>
  <c r="FS178" i="1" s="1"/>
  <c r="DL124" i="1"/>
  <c r="P160" i="1"/>
  <c r="CP36" i="1"/>
  <c r="O36" i="1" s="1"/>
  <c r="AD51" i="1"/>
  <c r="EI26" i="1"/>
  <c r="P61" i="1"/>
  <c r="EI253" i="1"/>
  <c r="DJ171" i="1"/>
  <c r="P192" i="1"/>
  <c r="U22" i="1"/>
  <c r="F275" i="1"/>
  <c r="U283" i="1"/>
  <c r="DU26" i="1"/>
  <c r="FX51" i="1"/>
  <c r="FZ51" i="1"/>
  <c r="DH51" i="1"/>
  <c r="FW51" i="1"/>
  <c r="AK26" i="1"/>
  <c r="X51" i="1"/>
  <c r="X210" i="1"/>
  <c r="F249" i="1"/>
  <c r="AL124" i="1"/>
  <c r="Y139" i="1"/>
  <c r="Q124" i="1"/>
  <c r="F151" i="1"/>
  <c r="AQ22" i="1"/>
  <c r="F263" i="1"/>
  <c r="AQ283" i="1"/>
  <c r="EH22" i="1"/>
  <c r="EH283" i="1"/>
  <c r="P262" i="1"/>
  <c r="G16" i="2" s="1"/>
  <c r="G18" i="2" s="1"/>
  <c r="DT210" i="1"/>
  <c r="DG223" i="1"/>
  <c r="S210" i="1"/>
  <c r="F238" i="1"/>
  <c r="U171" i="1"/>
  <c r="F200" i="1"/>
  <c r="W210" i="1"/>
  <c r="F247" i="1"/>
  <c r="DH171" i="1"/>
  <c r="P181" i="1"/>
  <c r="DV124" i="1"/>
  <c r="DI139" i="1"/>
  <c r="DV26" i="1"/>
  <c r="DI51" i="1"/>
  <c r="FY124" i="1"/>
  <c r="EP139" i="1"/>
  <c r="DK83" i="1"/>
  <c r="P107" i="1"/>
  <c r="GN29" i="1"/>
  <c r="GM29" i="1"/>
  <c r="DT51" i="1"/>
  <c r="F235" i="1"/>
  <c r="Q210" i="1"/>
  <c r="BA171" i="1"/>
  <c r="F198" i="1"/>
  <c r="CF26" i="1"/>
  <c r="AW51" i="1"/>
  <c r="P210" i="1"/>
  <c r="F226" i="1"/>
  <c r="FX210" i="1"/>
  <c r="EO223" i="1"/>
  <c r="CH171" i="1"/>
  <c r="AY178" i="1"/>
  <c r="P171" i="1"/>
  <c r="F181" i="1"/>
  <c r="AB171" i="1"/>
  <c r="O178" i="1"/>
  <c r="DK210" i="1"/>
  <c r="P238" i="1"/>
  <c r="GA171" i="1"/>
  <c r="ER178" i="1"/>
  <c r="AX124" i="1"/>
  <c r="F146" i="1"/>
  <c r="BA124" i="1"/>
  <c r="F159" i="1"/>
  <c r="DJ124" i="1"/>
  <c r="P153" i="1"/>
  <c r="FZ83" i="1"/>
  <c r="EQ92" i="1"/>
  <c r="DH83" i="1"/>
  <c r="P95" i="1"/>
  <c r="BD22" i="1"/>
  <c r="F278" i="1"/>
  <c r="BD283" i="1"/>
  <c r="AB210" i="1"/>
  <c r="O223" i="1"/>
  <c r="Y223" i="1"/>
  <c r="AL210" i="1"/>
  <c r="S139" i="1"/>
  <c r="AF124" i="1"/>
  <c r="FS139" i="1"/>
  <c r="FW171" i="1"/>
  <c r="EN178" i="1"/>
  <c r="GA124" i="1"/>
  <c r="ER139" i="1"/>
  <c r="V124" i="1"/>
  <c r="F162" i="1"/>
  <c r="X83" i="1"/>
  <c r="F118" i="1"/>
  <c r="CI26" i="1"/>
  <c r="AZ51" i="1"/>
  <c r="CH92" i="1"/>
  <c r="P92" i="1"/>
  <c r="CE92" i="1"/>
  <c r="CF92" i="1"/>
  <c r="AC83" i="1"/>
  <c r="CE210" i="1"/>
  <c r="AV223" i="1"/>
  <c r="DM210" i="1"/>
  <c r="P245" i="1"/>
  <c r="AX171" i="1"/>
  <c r="F185" i="1"/>
  <c r="DN22" i="1"/>
  <c r="P276" i="1"/>
  <c r="DN283" i="1"/>
  <c r="FW83" i="1"/>
  <c r="EN92" i="1"/>
  <c r="P112" i="1"/>
  <c r="ES83" i="1"/>
  <c r="EU22" i="1"/>
  <c r="EU283" i="1"/>
  <c r="P269" i="1"/>
  <c r="F237" i="1"/>
  <c r="R210" i="1"/>
  <c r="FU83" i="1"/>
  <c r="EL92" i="1"/>
  <c r="GO129" i="1"/>
  <c r="FU139" i="1" s="1"/>
  <c r="GM129" i="1"/>
  <c r="F193" i="1"/>
  <c r="S171" i="1"/>
  <c r="F205" i="1"/>
  <c r="Y171" i="1"/>
  <c r="EC171" i="1"/>
  <c r="DP178" i="1"/>
  <c r="EC26" i="1"/>
  <c r="DP51" i="1"/>
  <c r="GN43" i="1"/>
  <c r="GM43" i="1"/>
  <c r="EG22" i="1"/>
  <c r="EG283" i="1"/>
  <c r="P257" i="1"/>
  <c r="BC22" i="1"/>
  <c r="F269" i="1"/>
  <c r="BC283" i="1"/>
  <c r="FS223" i="1"/>
  <c r="P246" i="1"/>
  <c r="DN210" i="1"/>
  <c r="FT139" i="1"/>
  <c r="DN83" i="1"/>
  <c r="P115" i="1"/>
  <c r="W124" i="1"/>
  <c r="F163" i="1"/>
  <c r="DO26" i="1"/>
  <c r="P75" i="1"/>
  <c r="DO253" i="1"/>
  <c r="P250" i="1"/>
  <c r="DQ210" i="1"/>
  <c r="GO128" i="1"/>
  <c r="CC139" i="1" s="1"/>
  <c r="GM128" i="1"/>
  <c r="CA139" i="1" s="1"/>
  <c r="S26" i="1"/>
  <c r="F66" i="1"/>
  <c r="S253" i="1"/>
  <c r="EI124" i="1"/>
  <c r="P149" i="1"/>
  <c r="DN124" i="1"/>
  <c r="P162" i="1"/>
  <c r="V26" i="1"/>
  <c r="F74" i="1"/>
  <c r="V253" i="1"/>
  <c r="W253" i="1"/>
  <c r="ET22" i="1"/>
  <c r="ET283" i="1"/>
  <c r="P266" i="1"/>
  <c r="P232" i="1"/>
  <c r="EH210" i="1"/>
  <c r="AB139" i="1"/>
  <c r="DO83" i="1"/>
  <c r="P116" i="1"/>
  <c r="EV22" i="1"/>
  <c r="P278" i="1"/>
  <c r="EV283" i="1"/>
  <c r="CE26" i="1"/>
  <c r="AV51" i="1"/>
  <c r="AO22" i="1"/>
  <c r="AO283" i="1"/>
  <c r="F257" i="1"/>
  <c r="AE26" i="1"/>
  <c r="R51" i="1"/>
  <c r="FW210" i="1"/>
  <c r="EN223" i="1"/>
  <c r="CF171" i="1"/>
  <c r="AW178" i="1"/>
  <c r="AD171" i="1"/>
  <c r="Q178" i="1"/>
  <c r="CA171" i="1"/>
  <c r="AR178" i="1"/>
  <c r="EH171" i="1"/>
  <c r="P187" i="1"/>
  <c r="GN136" i="1"/>
  <c r="AC124" i="1"/>
  <c r="CH139" i="1"/>
  <c r="P139" i="1"/>
  <c r="CE139" i="1"/>
  <c r="CF139" i="1"/>
  <c r="ER83" i="1"/>
  <c r="P103" i="1"/>
  <c r="F114" i="1"/>
  <c r="U83" i="1"/>
  <c r="ED26" i="1"/>
  <c r="DQ51" i="1"/>
  <c r="DO210" i="1"/>
  <c r="P247" i="1"/>
  <c r="DK26" i="1"/>
  <c r="P66" i="1"/>
  <c r="DK253" i="1"/>
  <c r="T26" i="1"/>
  <c r="F72" i="1"/>
  <c r="T253" i="1"/>
  <c r="AP171" i="1"/>
  <c r="F187" i="1"/>
  <c r="AZ210" i="1"/>
  <c r="F234" i="1"/>
  <c r="BB22" i="1"/>
  <c r="F266" i="1"/>
  <c r="BB283" i="1"/>
  <c r="AT83" i="1"/>
  <c r="F110" i="1"/>
  <c r="DV92" i="1"/>
  <c r="CP86" i="1"/>
  <c r="O86" i="1" s="1"/>
  <c r="AK124" i="1"/>
  <c r="X139" i="1"/>
  <c r="GA210" i="1"/>
  <c r="ER223" i="1"/>
  <c r="CH26" i="1"/>
  <c r="AY51" i="1"/>
  <c r="P237" i="1"/>
  <c r="DJ210" i="1"/>
  <c r="P241" i="1"/>
  <c r="EL210" i="1"/>
  <c r="AV178" i="1"/>
  <c r="CE171" i="1"/>
  <c r="R171" i="1"/>
  <c r="F192" i="1"/>
  <c r="AU223" i="1"/>
  <c r="CD210" i="1"/>
  <c r="Y83" i="1"/>
  <c r="F119" i="1"/>
  <c r="F104" i="1"/>
  <c r="Q83" i="1"/>
  <c r="BA26" i="1"/>
  <c r="F71" i="1"/>
  <c r="BA253" i="1"/>
  <c r="DK139" i="1"/>
  <c r="DX124" i="1"/>
  <c r="DU124" i="1"/>
  <c r="FX139" i="1"/>
  <c r="FZ139" i="1"/>
  <c r="DH139" i="1"/>
  <c r="FW139" i="1"/>
  <c r="ED124" i="1"/>
  <c r="DQ139" i="1"/>
  <c r="DP83" i="1"/>
  <c r="P118" i="1"/>
  <c r="ES26" i="1"/>
  <c r="P71" i="1"/>
  <c r="ES253" i="1"/>
  <c r="DP223" i="1"/>
  <c r="EC210" i="1"/>
  <c r="AZ124" i="1"/>
  <c r="F150" i="1"/>
  <c r="DJ83" i="1"/>
  <c r="P106" i="1"/>
  <c r="EC124" i="1"/>
  <c r="DP139" i="1"/>
  <c r="DM26" i="1"/>
  <c r="P73" i="1"/>
  <c r="DM253" i="1"/>
  <c r="EP83" i="1"/>
  <c r="P99" i="1"/>
  <c r="FY26" i="1"/>
  <c r="EP51" i="1"/>
  <c r="DL26" i="1"/>
  <c r="P72" i="1"/>
  <c r="DL253" i="1"/>
  <c r="P190" i="1"/>
  <c r="DI171" i="1"/>
  <c r="FV223" i="1"/>
  <c r="AX210" i="1"/>
  <c r="F230" i="1"/>
  <c r="GA26" i="1"/>
  <c r="ER51" i="1"/>
  <c r="DL171" i="1"/>
  <c r="P199" i="1"/>
  <c r="V171" i="1"/>
  <c r="F201" i="1"/>
  <c r="P205" i="1"/>
  <c r="DQ171" i="1"/>
  <c r="FX171" i="1"/>
  <c r="EO178" i="1"/>
  <c r="FZ171" i="1"/>
  <c r="EQ178" i="1"/>
  <c r="T124" i="1"/>
  <c r="F160" i="1"/>
  <c r="AX83" i="1"/>
  <c r="F99" i="1"/>
  <c r="AX253" i="1"/>
  <c r="AP26" i="1"/>
  <c r="F60" i="1"/>
  <c r="AP253" i="1"/>
  <c r="AZ83" i="1"/>
  <c r="F103" i="1"/>
  <c r="DJ26" i="1"/>
  <c r="P65" i="1"/>
  <c r="DJ253" i="1"/>
  <c r="DK171" i="1"/>
  <c r="P193" i="1"/>
  <c r="GM85" i="1"/>
  <c r="CA92" i="1" s="1"/>
  <c r="AB92" i="1"/>
  <c r="GN85" i="1"/>
  <c r="CB92" i="1" s="1"/>
  <c r="DQ83" i="1"/>
  <c r="P119" i="1"/>
  <c r="CB139" i="1"/>
  <c r="P26" i="1"/>
  <c r="F54" i="1"/>
  <c r="CF210" i="1"/>
  <c r="AW223" i="1"/>
  <c r="AY223" i="1"/>
  <c r="CH210" i="1"/>
  <c r="EQ223" i="1"/>
  <c r="FZ210" i="1"/>
  <c r="P226" i="1"/>
  <c r="DH210" i="1"/>
  <c r="F245" i="1"/>
  <c r="U210" i="1"/>
  <c r="P200" i="1"/>
  <c r="DM171" i="1"/>
  <c r="T83" i="1"/>
  <c r="F113" i="1"/>
  <c r="U124" i="1"/>
  <c r="F161" i="1"/>
  <c r="EP171" i="1"/>
  <c r="P185" i="1"/>
  <c r="R124" i="1"/>
  <c r="F153" i="1"/>
  <c r="S83" i="1"/>
  <c r="F107" i="1"/>
  <c r="FX83" i="1"/>
  <c r="EO92" i="1"/>
  <c r="EL26" i="1"/>
  <c r="P69" i="1"/>
  <c r="CA223" i="1"/>
  <c r="ES124" i="1"/>
  <c r="P159" i="1"/>
  <c r="CI171" i="1"/>
  <c r="AZ178" i="1"/>
  <c r="CA124" i="1" l="1"/>
  <c r="AR139" i="1"/>
  <c r="EQ210" i="1"/>
  <c r="P231" i="1"/>
  <c r="DJ22" i="1"/>
  <c r="P267" i="1"/>
  <c r="DJ283" i="1"/>
  <c r="DP210" i="1"/>
  <c r="P249" i="1"/>
  <c r="DK22" i="1"/>
  <c r="DK283" i="1"/>
  <c r="P268" i="1"/>
  <c r="J16" i="2" s="1"/>
  <c r="J18" i="2" s="1"/>
  <c r="CE124" i="1"/>
  <c r="AV139" i="1"/>
  <c r="AV26" i="1"/>
  <c r="F56" i="1"/>
  <c r="DO22" i="1"/>
  <c r="DO283" i="1"/>
  <c r="P277" i="1"/>
  <c r="FS124" i="1"/>
  <c r="EJ139" i="1"/>
  <c r="ER171" i="1"/>
  <c r="P189" i="1"/>
  <c r="AY171" i="1"/>
  <c r="F186" i="1"/>
  <c r="FW26" i="1"/>
  <c r="EN51" i="1"/>
  <c r="CA83" i="1"/>
  <c r="AR92" i="1"/>
  <c r="AP22" i="1"/>
  <c r="F262" i="1"/>
  <c r="V16" i="2" s="1"/>
  <c r="V18" i="2" s="1"/>
  <c r="AP283" i="1"/>
  <c r="P186" i="1"/>
  <c r="EQ171" i="1"/>
  <c r="EP26" i="1"/>
  <c r="P58" i="1"/>
  <c r="EP253" i="1"/>
  <c r="DP124" i="1"/>
  <c r="P165" i="1"/>
  <c r="ES22" i="1"/>
  <c r="P273" i="1"/>
  <c r="ES283" i="1"/>
  <c r="DH124" i="1"/>
  <c r="P142" i="1"/>
  <c r="T22" i="1"/>
  <c r="F274" i="1"/>
  <c r="T283" i="1"/>
  <c r="DQ26" i="1"/>
  <c r="P78" i="1"/>
  <c r="DQ253" i="1"/>
  <c r="P124" i="1"/>
  <c r="F142" i="1"/>
  <c r="Q171" i="1"/>
  <c r="F190" i="1"/>
  <c r="P228" i="1"/>
  <c r="EN210" i="1"/>
  <c r="W22" i="1"/>
  <c r="W283" i="1"/>
  <c r="F277" i="1"/>
  <c r="S22" i="1"/>
  <c r="F268" i="1"/>
  <c r="Y16" i="2" s="1"/>
  <c r="Y18" i="2" s="1"/>
  <c r="S283" i="1"/>
  <c r="CC124" i="1"/>
  <c r="AT139" i="1"/>
  <c r="DP171" i="1"/>
  <c r="P204" i="1"/>
  <c r="EL83" i="1"/>
  <c r="P110" i="1"/>
  <c r="CH83" i="1"/>
  <c r="AY92" i="1"/>
  <c r="O210" i="1"/>
  <c r="F225" i="1"/>
  <c r="DT26" i="1"/>
  <c r="DG51" i="1"/>
  <c r="AQ18" i="1"/>
  <c r="F293" i="1"/>
  <c r="DH26" i="1"/>
  <c r="P54" i="1"/>
  <c r="DH253" i="1"/>
  <c r="U18" i="1"/>
  <c r="F305" i="1"/>
  <c r="AD26" i="1"/>
  <c r="Q51" i="1"/>
  <c r="FS171" i="1"/>
  <c r="EJ178" i="1"/>
  <c r="AS139" i="1"/>
  <c r="CB124" i="1"/>
  <c r="AX22" i="1"/>
  <c r="F260" i="1"/>
  <c r="AX283" i="1"/>
  <c r="FW124" i="1"/>
  <c r="EN139" i="1"/>
  <c r="F165" i="1"/>
  <c r="X124" i="1"/>
  <c r="P83" i="1"/>
  <c r="F95" i="1"/>
  <c r="ER124" i="1"/>
  <c r="P150" i="1"/>
  <c r="EQ83" i="1"/>
  <c r="P100" i="1"/>
  <c r="DI26" i="1"/>
  <c r="P63" i="1"/>
  <c r="Y26" i="1"/>
  <c r="F78" i="1"/>
  <c r="Y253" i="1"/>
  <c r="AZ171" i="1"/>
  <c r="F189" i="1"/>
  <c r="EO83" i="1"/>
  <c r="P98" i="1"/>
  <c r="P253" i="1"/>
  <c r="AY210" i="1"/>
  <c r="F231" i="1"/>
  <c r="DL22" i="1"/>
  <c r="P274" i="1"/>
  <c r="DL283" i="1"/>
  <c r="DM22" i="1"/>
  <c r="DM283" i="1"/>
  <c r="P275" i="1"/>
  <c r="DQ124" i="1"/>
  <c r="P166" i="1"/>
  <c r="FZ124" i="1"/>
  <c r="EQ139" i="1"/>
  <c r="DK124" i="1"/>
  <c r="P154" i="1"/>
  <c r="P234" i="1"/>
  <c r="ER210" i="1"/>
  <c r="GM86" i="1"/>
  <c r="FS92" i="1" s="1"/>
  <c r="DT92" i="1"/>
  <c r="GN86" i="1"/>
  <c r="FT92" i="1" s="1"/>
  <c r="BB18" i="1"/>
  <c r="F296" i="1"/>
  <c r="CH124" i="1"/>
  <c r="AY139" i="1"/>
  <c r="AO18" i="1"/>
  <c r="F287" i="1"/>
  <c r="EV18" i="1"/>
  <c r="P308" i="1"/>
  <c r="V22" i="1"/>
  <c r="F276" i="1"/>
  <c r="V283" i="1"/>
  <c r="FS210" i="1"/>
  <c r="EJ223" i="1"/>
  <c r="EU18" i="1"/>
  <c r="P299" i="1"/>
  <c r="EN83" i="1"/>
  <c r="P97" i="1"/>
  <c r="CF83" i="1"/>
  <c r="AW92" i="1"/>
  <c r="AZ26" i="1"/>
  <c r="F62" i="1"/>
  <c r="AZ253" i="1"/>
  <c r="EN171" i="1"/>
  <c r="P183" i="1"/>
  <c r="S124" i="1"/>
  <c r="F154" i="1"/>
  <c r="EO210" i="1"/>
  <c r="P229" i="1"/>
  <c r="AW26" i="1"/>
  <c r="F57" i="1"/>
  <c r="FS51" i="1"/>
  <c r="EP124" i="1"/>
  <c r="P146" i="1"/>
  <c r="DI124" i="1"/>
  <c r="P151" i="1"/>
  <c r="Y124" i="1"/>
  <c r="F166" i="1"/>
  <c r="X26" i="1"/>
  <c r="F77" i="1"/>
  <c r="X253" i="1"/>
  <c r="FZ26" i="1"/>
  <c r="EQ51" i="1"/>
  <c r="EI22" i="1"/>
  <c r="EI283" i="1"/>
  <c r="P263" i="1"/>
  <c r="GN36" i="1"/>
  <c r="CB51" i="1" s="1"/>
  <c r="GM36" i="1"/>
  <c r="CA51" i="1" s="1"/>
  <c r="AB51" i="1"/>
  <c r="DT171" i="1"/>
  <c r="DG178" i="1"/>
  <c r="DG124" i="1"/>
  <c r="P141" i="1"/>
  <c r="AB83" i="1"/>
  <c r="O92" i="1"/>
  <c r="AY26" i="1"/>
  <c r="F59" i="1"/>
  <c r="AY253" i="1"/>
  <c r="FU124" i="1"/>
  <c r="EL139" i="1"/>
  <c r="DN18" i="1"/>
  <c r="P306" i="1"/>
  <c r="Y210" i="1"/>
  <c r="F250" i="1"/>
  <c r="O171" i="1"/>
  <c r="F180" i="1"/>
  <c r="DG210" i="1"/>
  <c r="P225" i="1"/>
  <c r="CA210" i="1"/>
  <c r="AR223" i="1"/>
  <c r="F229" i="1"/>
  <c r="AW210" i="1"/>
  <c r="CB83" i="1"/>
  <c r="AS92" i="1"/>
  <c r="P184" i="1"/>
  <c r="EO171" i="1"/>
  <c r="ER26" i="1"/>
  <c r="P62" i="1"/>
  <c r="ER253" i="1"/>
  <c r="FV210" i="1"/>
  <c r="EM223" i="1"/>
  <c r="FX124" i="1"/>
  <c r="EO139" i="1"/>
  <c r="BA22" i="1"/>
  <c r="BA283" i="1"/>
  <c r="F273" i="1"/>
  <c r="AU210" i="1"/>
  <c r="F242" i="1"/>
  <c r="AU253" i="1"/>
  <c r="AV171" i="1"/>
  <c r="F183" i="1"/>
  <c r="DV83" i="1"/>
  <c r="DI92" i="1"/>
  <c r="CF124" i="1"/>
  <c r="AW139" i="1"/>
  <c r="AW253" i="1" s="1"/>
  <c r="AR171" i="1"/>
  <c r="F206" i="1"/>
  <c r="AW171" i="1"/>
  <c r="F184" i="1"/>
  <c r="R26" i="1"/>
  <c r="F65" i="1"/>
  <c r="R253" i="1"/>
  <c r="O139" i="1"/>
  <c r="AB124" i="1"/>
  <c r="ET18" i="1"/>
  <c r="P296" i="1"/>
  <c r="EK139" i="1"/>
  <c r="FT124" i="1"/>
  <c r="BC18" i="1"/>
  <c r="F299" i="1"/>
  <c r="EG18" i="1"/>
  <c r="P287" i="1"/>
  <c r="DP26" i="1"/>
  <c r="P77" i="1"/>
  <c r="DP253" i="1"/>
  <c r="AV210" i="1"/>
  <c r="F228" i="1"/>
  <c r="CE83" i="1"/>
  <c r="AV92" i="1"/>
  <c r="BD18" i="1"/>
  <c r="F308" i="1"/>
  <c r="FT51" i="1"/>
  <c r="EH18" i="1"/>
  <c r="P292" i="1"/>
  <c r="FX26" i="1"/>
  <c r="EO51" i="1"/>
  <c r="AW22" i="1" l="1"/>
  <c r="AW283" i="1"/>
  <c r="F259" i="1"/>
  <c r="DI83" i="1"/>
  <c r="P104" i="1"/>
  <c r="EM210" i="1"/>
  <c r="P242" i="1"/>
  <c r="EM253" i="1"/>
  <c r="EI18" i="1"/>
  <c r="P293" i="1"/>
  <c r="P22" i="1"/>
  <c r="F256" i="1"/>
  <c r="P283" i="1"/>
  <c r="DH22" i="1"/>
  <c r="P256" i="1"/>
  <c r="DH283" i="1"/>
  <c r="EN26" i="1"/>
  <c r="P56" i="1"/>
  <c r="EN253" i="1"/>
  <c r="EL124" i="1"/>
  <c r="P157" i="1"/>
  <c r="EL253" i="1"/>
  <c r="CA26" i="1"/>
  <c r="AR51" i="1"/>
  <c r="FS26" i="1"/>
  <c r="EJ51" i="1"/>
  <c r="AY124" i="1"/>
  <c r="F147" i="1"/>
  <c r="FT83" i="1"/>
  <c r="EK92" i="1"/>
  <c r="DM18" i="1"/>
  <c r="P305" i="1"/>
  <c r="Y22" i="1"/>
  <c r="F280" i="1"/>
  <c r="Y283" i="1"/>
  <c r="AX18" i="1"/>
  <c r="F290" i="1"/>
  <c r="AS124" i="1"/>
  <c r="F156" i="1"/>
  <c r="DG26" i="1"/>
  <c r="P53" i="1"/>
  <c r="AY83" i="1"/>
  <c r="F100" i="1"/>
  <c r="S18" i="1"/>
  <c r="F298" i="1"/>
  <c r="W18" i="1"/>
  <c r="F307" i="1"/>
  <c r="DQ22" i="1"/>
  <c r="P280" i="1"/>
  <c r="DQ283" i="1"/>
  <c r="ES18" i="1"/>
  <c r="P303" i="1"/>
  <c r="DO18" i="1"/>
  <c r="P307" i="1"/>
  <c r="DK18" i="1"/>
  <c r="P298" i="1"/>
  <c r="DJ18" i="1"/>
  <c r="P297" i="1"/>
  <c r="AB26" i="1"/>
  <c r="O51" i="1"/>
  <c r="EJ210" i="1"/>
  <c r="P251" i="1"/>
  <c r="EQ124" i="1"/>
  <c r="P147" i="1"/>
  <c r="AV83" i="1"/>
  <c r="F97" i="1"/>
  <c r="O124" i="1"/>
  <c r="F141" i="1"/>
  <c r="EO124" i="1"/>
  <c r="P145" i="1"/>
  <c r="ER22" i="1"/>
  <c r="P264" i="1"/>
  <c r="ER283" i="1"/>
  <c r="O83" i="1"/>
  <c r="F94" i="1"/>
  <c r="P180" i="1"/>
  <c r="DG171" i="1"/>
  <c r="CB26" i="1"/>
  <c r="AS51" i="1"/>
  <c r="EQ26" i="1"/>
  <c r="P59" i="1"/>
  <c r="EQ253" i="1"/>
  <c r="F98" i="1"/>
  <c r="AW83" i="1"/>
  <c r="V18" i="1"/>
  <c r="F306" i="1"/>
  <c r="DT83" i="1"/>
  <c r="DG92" i="1"/>
  <c r="DG253" i="1" s="1"/>
  <c r="EJ171" i="1"/>
  <c r="P206" i="1"/>
  <c r="EP22" i="1"/>
  <c r="EP283" i="1"/>
  <c r="P260" i="1"/>
  <c r="AR83" i="1"/>
  <c r="F120" i="1"/>
  <c r="P167" i="1"/>
  <c r="EJ124" i="1"/>
  <c r="AV124" i="1"/>
  <c r="F144" i="1"/>
  <c r="F167" i="1"/>
  <c r="AR124" i="1"/>
  <c r="AU22" i="1"/>
  <c r="F272" i="1"/>
  <c r="W16" i="2" s="1"/>
  <c r="W18" i="2" s="1"/>
  <c r="AU283" i="1"/>
  <c r="BA18" i="1"/>
  <c r="F303" i="1"/>
  <c r="X22" i="1"/>
  <c r="F279" i="1"/>
  <c r="X283" i="1"/>
  <c r="DI253" i="1"/>
  <c r="Q26" i="1"/>
  <c r="F63" i="1"/>
  <c r="Q253" i="1"/>
  <c r="T18" i="1"/>
  <c r="F304" i="1"/>
  <c r="DP22" i="1"/>
  <c r="DP283" i="1"/>
  <c r="P279" i="1"/>
  <c r="EK124" i="1"/>
  <c r="P156" i="1"/>
  <c r="AW124" i="1"/>
  <c r="F145" i="1"/>
  <c r="EO26" i="1"/>
  <c r="P57" i="1"/>
  <c r="EO253" i="1"/>
  <c r="EK51" i="1"/>
  <c r="FT26" i="1"/>
  <c r="R22" i="1"/>
  <c r="R283" i="1"/>
  <c r="F267" i="1"/>
  <c r="AS83" i="1"/>
  <c r="F109" i="1"/>
  <c r="AR210" i="1"/>
  <c r="F251" i="1"/>
  <c r="AY22" i="1"/>
  <c r="F261" i="1"/>
  <c r="AY283" i="1"/>
  <c r="AZ22" i="1"/>
  <c r="F264" i="1"/>
  <c r="AZ283" i="1"/>
  <c r="FS83" i="1"/>
  <c r="EJ92" i="1"/>
  <c r="DL18" i="1"/>
  <c r="P304" i="1"/>
  <c r="EN124" i="1"/>
  <c r="P144" i="1"/>
  <c r="AT124" i="1"/>
  <c r="F157" i="1"/>
  <c r="AT253" i="1"/>
  <c r="AP18" i="1"/>
  <c r="F292" i="1"/>
  <c r="AV253" i="1"/>
  <c r="DG22" i="1" l="1"/>
  <c r="DG283" i="1"/>
  <c r="P255" i="1"/>
  <c r="AR26" i="1"/>
  <c r="F79" i="1"/>
  <c r="AR253" i="1"/>
  <c r="DH18" i="1"/>
  <c r="P286" i="1"/>
  <c r="EJ83" i="1"/>
  <c r="P120" i="1"/>
  <c r="DI22" i="1"/>
  <c r="DI283" i="1"/>
  <c r="P265" i="1"/>
  <c r="EQ22" i="1"/>
  <c r="EQ283" i="1"/>
  <c r="P261" i="1"/>
  <c r="DQ18" i="1"/>
  <c r="P310" i="1"/>
  <c r="Y18" i="1"/>
  <c r="F310" i="1"/>
  <c r="EN22" i="1"/>
  <c r="P258" i="1"/>
  <c r="EN283" i="1"/>
  <c r="AS26" i="1"/>
  <c r="F68" i="1"/>
  <c r="AS253" i="1"/>
  <c r="EK26" i="1"/>
  <c r="P68" i="1"/>
  <c r="EK253" i="1"/>
  <c r="AT22" i="1"/>
  <c r="AT283" i="1"/>
  <c r="F271" i="1"/>
  <c r="U16" i="2" s="1"/>
  <c r="U18" i="2" s="1"/>
  <c r="AY18" i="1"/>
  <c r="F291" i="1"/>
  <c r="R18" i="1"/>
  <c r="F297" i="1"/>
  <c r="EO22" i="1"/>
  <c r="EO283" i="1"/>
  <c r="P259" i="1"/>
  <c r="DP18" i="1"/>
  <c r="P309" i="1"/>
  <c r="Q22" i="1"/>
  <c r="F265" i="1"/>
  <c r="Q283" i="1"/>
  <c r="X18" i="1"/>
  <c r="F309" i="1"/>
  <c r="ER18" i="1"/>
  <c r="P294" i="1"/>
  <c r="P109" i="1"/>
  <c r="EK83" i="1"/>
  <c r="P79" i="1"/>
  <c r="EJ26" i="1"/>
  <c r="EJ253" i="1"/>
  <c r="EL22" i="1"/>
  <c r="EL283" i="1"/>
  <c r="P271" i="1"/>
  <c r="F16" i="2" s="1"/>
  <c r="F18" i="2" s="1"/>
  <c r="AW18" i="1"/>
  <c r="F289" i="1"/>
  <c r="EM22" i="1"/>
  <c r="P272" i="1"/>
  <c r="H16" i="2" s="1"/>
  <c r="H18" i="2" s="1"/>
  <c r="EM283" i="1"/>
  <c r="AV22" i="1"/>
  <c r="F258" i="1"/>
  <c r="AV283" i="1"/>
  <c r="AZ18" i="1"/>
  <c r="F294" i="1"/>
  <c r="AU18" i="1"/>
  <c r="F302" i="1"/>
  <c r="EP18" i="1"/>
  <c r="P290" i="1"/>
  <c r="DG83" i="1"/>
  <c r="P94" i="1"/>
  <c r="O26" i="1"/>
  <c r="F53" i="1"/>
  <c r="O253" i="1"/>
  <c r="P18" i="1"/>
  <c r="F286" i="1"/>
  <c r="O22" i="1" l="1"/>
  <c r="O283" i="1"/>
  <c r="F255" i="1"/>
  <c r="EL18" i="1"/>
  <c r="P301" i="1"/>
  <c r="AT18" i="1"/>
  <c r="F301" i="1"/>
  <c r="EN18" i="1"/>
  <c r="P288" i="1"/>
  <c r="EQ18" i="1"/>
  <c r="P291" i="1"/>
  <c r="AV18" i="1"/>
  <c r="F288" i="1"/>
  <c r="DI18" i="1"/>
  <c r="P295" i="1"/>
  <c r="EO18" i="1"/>
  <c r="P289" i="1"/>
  <c r="AS22" i="1"/>
  <c r="F270" i="1"/>
  <c r="T16" i="2" s="1"/>
  <c r="AS283" i="1"/>
  <c r="AR22" i="1"/>
  <c r="F281" i="1"/>
  <c r="AR283" i="1"/>
  <c r="DG18" i="1"/>
  <c r="P285" i="1"/>
  <c r="Q18" i="1"/>
  <c r="F295" i="1"/>
  <c r="EM18" i="1"/>
  <c r="P302" i="1"/>
  <c r="EJ22" i="1"/>
  <c r="EJ283" i="1"/>
  <c r="P281" i="1"/>
  <c r="EK22" i="1"/>
  <c r="P270" i="1"/>
  <c r="E16" i="2" s="1"/>
  <c r="EK283" i="1"/>
  <c r="AS18" i="1" l="1"/>
  <c r="F300" i="1"/>
  <c r="EK18" i="1"/>
  <c r="P300" i="1"/>
  <c r="AR18" i="1"/>
  <c r="F311" i="1"/>
  <c r="X16" i="2"/>
  <c r="X18" i="2" s="1"/>
  <c r="T18" i="2"/>
  <c r="I16" i="2"/>
  <c r="I18" i="2" s="1"/>
  <c r="E18" i="2"/>
  <c r="O18" i="1"/>
  <c r="F285" i="1"/>
  <c r="EJ18" i="1"/>
  <c r="P311" i="1"/>
</calcChain>
</file>

<file path=xl/sharedStrings.xml><?xml version="1.0" encoding="utf-8"?>
<sst xmlns="http://schemas.openxmlformats.org/spreadsheetml/2006/main" count="5409" uniqueCount="463">
  <si>
    <t>Smeta.RU  (495) 974-1589</t>
  </si>
  <si>
    <t>_PS_</t>
  </si>
  <si>
    <t>Smeta.RU</t>
  </si>
  <si>
    <t/>
  </si>
  <si>
    <t>Установка БТ-2500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</si>
  <si>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</si>
  <si>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</si>
  <si>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</si>
  <si>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</si>
  <si>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</si>
  <si>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</si>
  <si>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</si>
  <si>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</si>
  <si>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Строительство БТ-2500</t>
  </si>
  <si>
    <t>1</t>
  </si>
  <si>
    <t>01-02-056-8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</si>
  <si>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2</t>
  </si>
  <si>
    <t>100 м3 грунта</t>
  </si>
  <si>
    <t>ТЕР Московской обл., 01-02-056-8,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</si>
  <si>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</si>
  <si>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</si>
  <si>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</si>
  <si>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</si>
  <si>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08-01-002-1</t>
  </si>
  <si>
    <t>Устройство основания под фундаменты песчаного</t>
  </si>
  <si>
    <t>1 м3 основания</t>
  </si>
  <si>
    <t>ТЕР Московской обл., 08-01-002-1, приказ Минстроя России №675/пр от 28.02.2017 № 260/пр</t>
  </si>
  <si>
    <t>Конструкции из кирпича и блоков</t>
  </si>
  <si>
    <t>ФЕР-08</t>
  </si>
  <si>
    <t>3</t>
  </si>
  <si>
    <t>08-01-002-2</t>
  </si>
  <si>
    <t>Устройство основания под фундаменты щебеночного</t>
  </si>
  <si>
    <t>ТЕР Московской обл., 08-01-002-2, приказ Минстроя России №675/пр от 28.02.2017 № 260/пр</t>
  </si>
  <si>
    <t>4</t>
  </si>
  <si>
    <t>33-04-029-4</t>
  </si>
  <si>
    <t>Устройство фундаментов для комплектных трансформаторных подстанций киоскового типа с укладкой на горизонтальную поверхность 6-ти лежней</t>
  </si>
  <si>
    <t>1 подстанция</t>
  </si>
  <si>
    <t>ТЕР Московской обл., 33-04-029-4, приказ Минстроя России №675/пр от 28.02.2017 № 260/пр</t>
  </si>
  <si>
    <t>Линии элекропередач</t>
  </si>
  <si>
    <t>ФЕР-33</t>
  </si>
  <si>
    <t>4,1</t>
  </si>
  <si>
    <t>403-2431</t>
  </si>
  <si>
    <t>Стойка железобетонная сборная под электрооборудование</t>
  </si>
  <si>
    <t>м3</t>
  </si>
  <si>
    <t>ТССЦ Московской обл., 403-2431, приказ Минстроя России №675/пр от 28.02.2017 № 257/пр</t>
  </si>
  <si>
    <t>4,2</t>
  </si>
  <si>
    <t>408-0200</t>
  </si>
  <si>
    <t>Смесь песчано-гравийная природная</t>
  </si>
  <si>
    <t>ТССЦ Московской обл., 408-0200, приказ Минстроя России №675/пр от 28.02.2017 № 257/пр</t>
  </si>
  <si>
    <t>5</t>
  </si>
  <si>
    <t>403-8008</t>
  </si>
  <si>
    <t>Блоки бетонные стен подвалов сплошные (ГОСТ13579-78) ФБС12-4-6-Т /бетон В7,5 (М100), объем 0,265 м3, расход арматуры 1,46 кг/</t>
  </si>
  <si>
    <t>шт.</t>
  </si>
  <si>
    <t>ТССЦ Московской обл., 403-8008,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</si>
  <si>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</si>
  <si>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</si>
  <si>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</si>
  <si>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</si>
  <si>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403-8011</t>
  </si>
  <si>
    <t>Блоки бетонные стен подвалов сплошные (ГОСТ13579-78) ФБС24-3-6-Т /бетон В7,5 (М100), объем 0,406 м3, расход арматуры 0,97 кг/</t>
  </si>
  <si>
    <t>ТССЦ Московской обл., 403-8011, приказ Минстроя России №675/пр от 28.02.2017 № 257/пр</t>
  </si>
  <si>
    <t>7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</si>
  <si>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</si>
  <si>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</si>
  <si>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</si>
  <si>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</si>
  <si>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8</t>
  </si>
  <si>
    <t>07-01-044-3</t>
  </si>
  <si>
    <t>Установка монтажных изделий массой до 20 кг (монтаж обвязки блоков уголком)=(11*7,36)/1000 1 074,84=11 119,84-1х10 045,00</t>
  </si>
  <si>
    <t>1 т стальных элементов</t>
  </si>
  <si>
    <t>ТЕР Московской обл., 07-01-044-3, приказ Минстроя России №675/пр от 28.02.2017 № 260/пр</t>
  </si>
  <si>
    <t>Сборные бетонные конструкции в промышленном строительстве  ( Произоводственные здания и сооружения )</t>
  </si>
  <si>
    <t>ФЕР-07</t>
  </si>
  <si>
    <t>9</t>
  </si>
  <si>
    <t>101-3707</t>
  </si>
  <si>
    <t>Сталь угловая равнополочная, марка стали Ст3пс, размером 80х80 мм</t>
  </si>
  <si>
    <t>т</t>
  </si>
  <si>
    <t>ТССЦ Московской обл., 101-3707, приказ Минстроя России №675/пр от 28.02.2017 № 254/пр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</si>
  <si>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</si>
  <si>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</si>
  <si>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</si>
  <si>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</si>
  <si>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</si>
  <si>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</si>
  <si>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</si>
  <si>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</si>
  <si>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</si>
  <si>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</si>
  <si>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</si>
  <si>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</si>
  <si>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</si>
  <si>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</si>
  <si>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</si>
  <si>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</si>
  <si>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</si>
  <si>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</si>
  <si>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</si>
  <si>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</si>
  <si>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</si>
  <si>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</si>
  <si>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</si>
  <si>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</si>
  <si>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</si>
  <si>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</si>
  <si>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</si>
  <si>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</si>
  <si>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</si>
  <si>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</si>
  <si>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</si>
  <si>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</si>
  <si>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</si>
  <si>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</si>
  <si>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</si>
  <si>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</si>
  <si>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</si>
  <si>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</si>
  <si>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</si>
  <si>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</si>
  <si>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</si>
  <si>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</si>
  <si>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</si>
  <si>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</si>
  <si>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</si>
  <si>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</si>
  <si>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</si>
  <si>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</si>
  <si>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</si>
  <si>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</si>
  <si>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</si>
  <si>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</si>
  <si>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</si>
  <si>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</si>
  <si>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</si>
  <si>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</t>
  </si>
  <si>
    <t>33-04-029-8</t>
  </si>
  <si>
    <t>Установка оборудования для комплектных трансформаторных подстанций киоскового типа проходных подстанций с воздушными вводами</t>
  </si>
  <si>
    <t>ТЕР Московской обл., 33-04-029-8, приказ Минстроя России №675/пр от 28.02.2017 № 260/пр</t>
  </si>
  <si>
    <t>10,1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</si>
  <si>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</si>
  <si>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</si>
  <si>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</si>
  <si>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</si>
  <si>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11</t>
  </si>
  <si>
    <t>м08-01-062-3</t>
  </si>
  <si>
    <t>Трансформатор силовой, автотрансформатор или масляный реактор, масса до 7 т</t>
  </si>
  <si>
    <t>1  ШТ.</t>
  </si>
  <si>
    <t>ТЕРм Московской обл., м08-01-062-3,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</si>
  <si>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</si>
  <si>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</si>
  <si>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Заземление</t>
  </si>
  <si>
    <t>12</t>
  </si>
  <si>
    <t>01-02-057-2</t>
  </si>
  <si>
    <t>Разработка грунта вручную в траншеях глубиной до 2 м без креплений с откосами, группа грунтов 2</t>
  </si>
  <si>
    <t>ТЕР Московской обл., 01-02-057-2, приказ Минстроя России №675/пр от 28.02.2017 № 260/пр</t>
  </si>
  <si>
    <t>13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</si>
  <si>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</si>
  <si>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</si>
  <si>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</si>
  <si>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</si>
  <si>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14</t>
  </si>
  <si>
    <t>101-4678</t>
  </si>
  <si>
    <t>Сталь полосовая 40х5 мм, марка Ст3сп</t>
  </si>
  <si>
    <t>ТССЦ Московской обл., 101-4678, приказ Минстроя России №675/пр от 28.02.2017 № 254/пр</t>
  </si>
  <si>
    <t>15</t>
  </si>
  <si>
    <t>33-03-004-2</t>
  </si>
  <si>
    <t>Забивка вертикальных заземлителей вручную на глубину до 3 м</t>
  </si>
  <si>
    <t>1 заземлитель</t>
  </si>
  <si>
    <t>ТЕР Московской обл., 33-03-004-2, приказ Минстроя России №675/пр от 28.02.2017 № 260/пр</t>
  </si>
  <si>
    <t>16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</si>
  <si>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</si>
  <si>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</si>
  <si>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</si>
  <si>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17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</si>
  <si>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</si>
  <si>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</si>
  <si>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</si>
  <si>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Оборудование</t>
  </si>
  <si>
    <t>18</t>
  </si>
  <si>
    <t>Прайс</t>
  </si>
  <si>
    <t>КТПК-2500/10/6 В/В с маслосборником</t>
  </si>
  <si>
    <t>оборудование</t>
  </si>
  <si>
    <t>оборудование (03)</t>
  </si>
  <si>
    <t>[989 740 / 1,2 /  5,81] +  3% Трансп +  1,2% Заг.скл</t>
  </si>
  <si>
    <t>1,2</t>
  </si>
  <si>
    <t>19</t>
  </si>
  <si>
    <t>Трансформатор типа ТМГ-2500/10-У1</t>
  </si>
  <si>
    <t>[1 954 250 /  5,81] +  3% Трансп +  1,2% Заг.скл</t>
  </si>
  <si>
    <t>Пусконаладочные работы</t>
  </si>
  <si>
    <t>20</t>
  </si>
  <si>
    <t>п01-02-002-3</t>
  </si>
  <si>
    <t>Трансформатор силовой трехфазный масляный двухобмоточный напряжением до 11 кВ, мощностью свыше 1,6 МВА</t>
  </si>
  <si>
    <t>ТЕРп Московской обл., п01-02-002-3, приказ Минстроя России №675/пр от 28.02.2017 № 262/пр</t>
  </si>
  <si>
    <t>Поправка: МДС 81-40.2006, т.2, п.5  Наименование: Производство пусконаладочных работ в электроустановках, находящихся под напряжением с оформлением при этом наряда-допуска или распоряжения</t>
  </si>
  <si>
    <t>)*1,3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</si>
  <si>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</si>
  <si>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</si>
  <si>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п.5</t>
  </si>
  <si>
    <t>21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</si>
  <si>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</si>
  <si>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</si>
  <si>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</si>
  <si>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</si>
  <si>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22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</si>
  <si>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</si>
  <si>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</si>
  <si>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</si>
  <si>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</si>
  <si>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23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</si>
  <si>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</si>
  <si>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</si>
  <si>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</si>
  <si>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</si>
  <si>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24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</si>
  <si>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</si>
  <si>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</si>
  <si>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</si>
  <si>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</si>
  <si>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</si>
  <si>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</si>
  <si>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</si>
  <si>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</si>
  <si>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</si>
  <si>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</si>
  <si>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</si>
  <si>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</si>
  <si>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</si>
  <si>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</si>
  <si>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</si>
  <si>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</si>
  <si>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</si>
  <si>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</si>
  <si>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</si>
  <si>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</si>
  <si>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</si>
  <si>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</si>
  <si>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</si>
  <si>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</si>
  <si>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</si>
  <si>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</si>
  <si>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</si>
  <si>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</si>
  <si>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</si>
  <si>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</si>
  <si>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</si>
  <si>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</si>
  <si>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</si>
  <si>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</si>
  <si>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</si>
  <si>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</si>
  <si>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</si>
  <si>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</si>
  <si>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</si>
  <si>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</si>
  <si>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</si>
  <si>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</si>
  <si>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</si>
  <si>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</si>
  <si>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</si>
  <si>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</si>
  <si>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</si>
  <si>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</si>
  <si>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</si>
  <si>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</si>
  <si>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</si>
  <si>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</si>
  <si>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</si>
  <si>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</si>
  <si>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</si>
  <si>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</si>
  <si>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</si>
  <si>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</si>
  <si>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</si>
  <si>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</si>
  <si>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</si>
  <si>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</si>
  <si>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</si>
  <si>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</si>
  <si>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</si>
  <si>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</si>
  <si>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</si>
  <si>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</si>
  <si>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</si>
  <si>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</si>
  <si>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</si>
  <si>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</si>
  <si>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</si>
  <si>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</si>
  <si>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</si>
  <si>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</si>
  <si>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</si>
  <si>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</si>
  <si>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</si>
  <si>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</si>
  <si>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</si>
  <si>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1-1028-90</t>
  </si>
  <si>
    <t>Рабочий строитель среднего разряда 2,8</t>
  </si>
  <si>
    <t>чел.-ч</t>
  </si>
  <si>
    <t>1-1025-90</t>
  </si>
  <si>
    <t>Рабочий строитель среднего разряда 2,5</t>
  </si>
  <si>
    <t>Затраты труда машинистов</t>
  </si>
  <si>
    <t>чел.час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</si>
  <si>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</si>
  <si>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</si>
  <si>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</si>
  <si>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маш.-ч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</si>
  <si>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</si>
  <si>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</si>
  <si>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</si>
  <si>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</si>
  <si>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</si>
  <si>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</si>
  <si>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</si>
  <si>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</si>
  <si>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</si>
  <si>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411-0001</t>
  </si>
  <si>
    <t>ТССЦ Московской обл., 411-0001, приказ Минстроя России №675/пр от 28.02.2017 № 257/пр</t>
  </si>
  <si>
    <t>Вода</t>
  </si>
  <si>
    <t>408-0021</t>
  </si>
  <si>
    <t>ТССЦ Московской обл., 408-0021, приказ Минстроя России №675/пр от 28.02.2017 № 257/пр</t>
  </si>
  <si>
    <t>Щебень из природного камня для строительных работ марка 400, фракция 5(3)-10 мм</t>
  </si>
  <si>
    <t>1-1034-90</t>
  </si>
  <si>
    <t>Рабочий строитель среднего разряда 3,4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</si>
  <si>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</si>
  <si>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</si>
  <si>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</si>
  <si>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</si>
  <si>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</si>
  <si>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</si>
  <si>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</si>
  <si>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</si>
  <si>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</si>
  <si>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</si>
  <si>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</si>
  <si>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</si>
  <si>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</si>
  <si>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</si>
  <si>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</si>
  <si>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</si>
  <si>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</si>
  <si>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</si>
  <si>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</si>
  <si>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</si>
  <si>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101-1757</t>
  </si>
  <si>
    <t>ТССЦ Московской обл., 101-1757, приказ Минстроя России №675/пр от 28.02.2017 № 254/пр</t>
  </si>
  <si>
    <t>Ветошь</t>
  </si>
  <si>
    <t>1-1044-90</t>
  </si>
  <si>
    <t>Рабочий строитель среднего разряда 4,4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</si>
  <si>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</si>
  <si>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</si>
  <si>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</si>
  <si>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</si>
  <si>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</si>
  <si>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</si>
  <si>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201-0777</t>
  </si>
  <si>
    <t>ТССЦ Московской обл., 201-0777, приказ Минстроя России №675/пр от 28.02.2017 № 255/пр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</si>
  <si>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</si>
  <si>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1-1042-90</t>
  </si>
  <si>
    <t>Рабочий строитель среднего разряда 4,2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</si>
  <si>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</si>
  <si>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</si>
  <si>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</si>
  <si>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</si>
  <si>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</si>
  <si>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</si>
  <si>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</si>
  <si>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</si>
  <si>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</si>
  <si>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</si>
  <si>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</si>
  <si>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</si>
  <si>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</si>
  <si>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</si>
  <si>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</si>
  <si>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</si>
  <si>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</si>
  <si>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</si>
  <si>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</si>
  <si>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</si>
  <si>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</si>
  <si>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</si>
  <si>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</si>
  <si>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1-2038-90</t>
  </si>
  <si>
    <t>Рабочий монтажник среднего разряда 3,8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</si>
  <si>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</si>
  <si>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</si>
  <si>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</si>
  <si>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</si>
  <si>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</si>
  <si>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</si>
  <si>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1-1029-90</t>
  </si>
  <si>
    <t>Рабочий строитель среднего разряда 2,9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</si>
  <si>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</si>
  <si>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</si>
  <si>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</si>
  <si>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</si>
  <si>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</si>
  <si>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</si>
  <si>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</si>
  <si>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</si>
  <si>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</si>
  <si>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1-1015-90</t>
  </si>
  <si>
    <t>Рабочий строитель среднего разряда 1,5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</si>
  <si>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</si>
  <si>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</si>
  <si>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</si>
  <si>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</si>
  <si>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</si>
  <si>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</si>
  <si>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</si>
  <si>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</si>
  <si>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</si>
  <si>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</si>
  <si>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</si>
  <si>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</si>
  <si>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</si>
  <si>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</si>
  <si>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</si>
  <si>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</si>
  <si>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</si>
  <si>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</si>
  <si>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</si>
  <si>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</si>
  <si>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</si>
  <si>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</si>
  <si>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</si>
  <si>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</si>
  <si>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</si>
  <si>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</si>
  <si>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</si>
  <si>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</si>
  <si>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</si>
  <si>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</si>
  <si>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</si>
  <si>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</si>
  <si>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</si>
  <si>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</si>
  <si>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</si>
  <si>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</si>
  <si>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</si>
  <si>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</si>
  <si>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</si>
  <si>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</si>
  <si>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</si>
  <si>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</si>
  <si>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</si>
  <si>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</si>
  <si>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</si>
  <si>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Затраты труда</t>
  </si>
  <si>
    <t>чел-ч</t>
  </si>
  <si>
    <t>в т.ч. зарплата машинистов</t>
  </si>
  <si>
    <t>Материальные ресурсы</t>
  </si>
  <si>
    <r>
      <t>ОБОРУДОВАНИЕ:
КТПК-2500/10/6 В/В с маслосборником</t>
    </r>
    <r>
      <rPr>
        <i/>
        <sz val="10"/>
        <color rgb="FF821E82"/>
        <rFont val="Arial"/>
        <family val="2"/>
        <charset val="204"/>
      </rPr>
      <t xml:space="preserve">
147 972,67 = [989 740 / 1,2 /  5,81] +  3% Трансп +  1,2% Заг.скл</t>
    </r>
  </si>
  <si>
    <r>
      <t>ОБОРУДОВАНИЕ:
Трансформатор типа ТМГ-2500/10-У1</t>
    </r>
    <r>
      <rPr>
        <i/>
        <sz val="10"/>
        <color rgb="FF821E82"/>
        <rFont val="Arial"/>
        <family val="2"/>
        <charset val="204"/>
      </rPr>
      <t xml:space="preserve">
350 607,92 = [1 954 250 /  5,81] +  3% Трансп +  1,2% Заг.скл</t>
    </r>
  </si>
  <si>
    <r>
      <t>п01-02-002-3</t>
    </r>
    <r>
      <rPr>
        <i/>
        <sz val="10"/>
        <rFont val="Arial"/>
        <family val="2"/>
        <charset val="204"/>
      </rPr>
      <t xml:space="preserve">
Поправка: МДС 81-40.2006, т.2,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</si>
  <si>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т.2,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</si>
  <si>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т.2, п.5</t>
    </r>
  </si>
  <si>
    <r>
      <t>п01-11-010-1</t>
    </r>
    <r>
      <rPr>
        <i/>
        <sz val="10"/>
        <rFont val="Arial"/>
        <family val="2"/>
        <charset val="204"/>
      </rPr>
      <t xml:space="preserve">
Поправка: МДС 81-40.2006, т.2,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</si>
  <si>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т.2, п.5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</si>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</sst>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0" fontId="13" fillId="0" borderId="2" xfId="0" applyFont="1" applyBorder="1"/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23" fillId="0" borderId="0" xfId="0" applyFont="1"/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24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24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7"/>
  <sheetViews>
    <sheetView tabSelected="1" zoomScaleNormal="100" workbookViewId="0">
      <selection activeCell="A81" sqref="A81"/>
    </sheetView>
  </sheetViews>
  <sheetFormatPr defaultRowHeight="12.75" x14ac:dyDescent="0.2"/>
  <cols>
    <col min="1" max="1" width="5.7109375" customWidth="1"/>
    <col min="2" max="2" width="12.285156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414</v>
      </c>
      <c r="C3" s="15"/>
      <c r="D3" s="15"/>
      <c r="E3" s="15"/>
      <c r="F3" s="13"/>
      <c r="G3" s="13"/>
      <c r="H3" s="15" t="s">
        <v>415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416</v>
      </c>
      <c r="C7" s="21"/>
      <c r="D7" s="21"/>
      <c r="E7" s="21"/>
      <c r="F7" s="13"/>
      <c r="G7" s="13"/>
      <c r="H7" s="21" t="s">
        <v>416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417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418</v>
      </c>
      <c r="G13" s="25"/>
      <c r="H13" s="26">
        <f>IF(Source!F12&lt;&gt;"Новый объект", Source!F12, "")</f>
        <v>92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92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БТ-2500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419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420</v>
      </c>
      <c r="H25" s="35"/>
      <c r="I25" s="35" t="s">
        <v>421</v>
      </c>
      <c r="J25" s="35"/>
      <c r="K25" s="13"/>
      <c r="L25" s="13"/>
    </row>
    <row r="26" spans="1:12" ht="15" x14ac:dyDescent="0.25">
      <c r="A26" s="13"/>
      <c r="B26" s="13"/>
      <c r="C26" s="36" t="s">
        <v>422</v>
      </c>
      <c r="D26" s="36"/>
      <c r="E26" s="36"/>
      <c r="F26" s="36"/>
      <c r="G26" s="37">
        <f>SUM(O1:O187)/1000</f>
        <v>510.12208000000004</v>
      </c>
      <c r="H26" s="37"/>
      <c r="I26" s="37">
        <f>(Source!P311/1000)</f>
        <v>3081.6781499999997</v>
      </c>
      <c r="J26" s="37"/>
      <c r="K26" s="38" t="s">
        <v>423</v>
      </c>
      <c r="L26" s="38"/>
    </row>
    <row r="27" spans="1:12" ht="14.25" x14ac:dyDescent="0.2">
      <c r="A27" s="13"/>
      <c r="B27" s="13"/>
      <c r="C27" s="39" t="s">
        <v>424</v>
      </c>
      <c r="D27" s="39"/>
      <c r="E27" s="39"/>
      <c r="F27" s="39"/>
      <c r="G27" s="37">
        <f>SUM(W1:W187)/1000</f>
        <v>7.8918299999999997</v>
      </c>
      <c r="H27" s="37"/>
      <c r="I27" s="37">
        <f>(Source!P300)/1000</f>
        <v>114.54263</v>
      </c>
      <c r="J27" s="37"/>
      <c r="K27" s="38" t="s">
        <v>423</v>
      </c>
      <c r="L27" s="38"/>
    </row>
    <row r="28" spans="1:12" ht="14.25" x14ac:dyDescent="0.2">
      <c r="A28" s="13"/>
      <c r="B28" s="13"/>
      <c r="C28" s="39" t="s">
        <v>425</v>
      </c>
      <c r="D28" s="39"/>
      <c r="E28" s="39"/>
      <c r="F28" s="39"/>
      <c r="G28" s="37">
        <f>SUM(X1:X187)/1000</f>
        <v>2.7530900000000003</v>
      </c>
      <c r="H28" s="37"/>
      <c r="I28" s="37">
        <f>(Source!P301)/1000</f>
        <v>39.396980000000006</v>
      </c>
      <c r="J28" s="37"/>
      <c r="K28" s="38" t="s">
        <v>423</v>
      </c>
      <c r="L28" s="38"/>
    </row>
    <row r="29" spans="1:12" ht="14.25" x14ac:dyDescent="0.2">
      <c r="A29" s="13"/>
      <c r="B29" s="13"/>
      <c r="C29" s="39" t="s">
        <v>426</v>
      </c>
      <c r="D29" s="39"/>
      <c r="E29" s="39"/>
      <c r="F29" s="39"/>
      <c r="G29" s="37">
        <f>SUM(Y1:Y187)/1000</f>
        <v>498.58058999999997</v>
      </c>
      <c r="H29" s="37"/>
      <c r="I29" s="37">
        <f>(Source!P292)/1000</f>
        <v>2896.7532299999998</v>
      </c>
      <c r="J29" s="37"/>
      <c r="K29" s="38" t="s">
        <v>423</v>
      </c>
      <c r="L29" s="38"/>
    </row>
    <row r="30" spans="1:12" ht="14.25" x14ac:dyDescent="0.2">
      <c r="A30" s="13"/>
      <c r="B30" s="13"/>
      <c r="C30" s="39" t="s">
        <v>427</v>
      </c>
      <c r="D30" s="39"/>
      <c r="E30" s="39"/>
      <c r="F30" s="39"/>
      <c r="G30" s="37">
        <f>SUM(Z1:Z187)/1000</f>
        <v>0.89656999999999998</v>
      </c>
      <c r="H30" s="37"/>
      <c r="I30" s="37">
        <f>(Source!P302+Source!P303)/1000</f>
        <v>30.985310000000002</v>
      </c>
      <c r="J30" s="37"/>
      <c r="K30" s="38" t="s">
        <v>423</v>
      </c>
      <c r="L30" s="38"/>
    </row>
    <row r="31" spans="1:12" ht="15" x14ac:dyDescent="0.25">
      <c r="A31" s="13"/>
      <c r="B31" s="13"/>
      <c r="C31" s="36" t="s">
        <v>428</v>
      </c>
      <c r="D31" s="36"/>
      <c r="E31" s="36"/>
      <c r="F31" s="36"/>
      <c r="G31" s="37">
        <f>I31</f>
        <v>275.39350999999999</v>
      </c>
      <c r="H31" s="37"/>
      <c r="I31" s="37">
        <f>(Source!P305+Source!P306)</f>
        <v>275.39350999999999</v>
      </c>
      <c r="J31" s="37"/>
      <c r="K31" s="38" t="s">
        <v>429</v>
      </c>
      <c r="L31" s="38"/>
    </row>
    <row r="32" spans="1:12" ht="15" x14ac:dyDescent="0.25">
      <c r="A32" s="13"/>
      <c r="B32" s="13"/>
      <c r="C32" s="36" t="s">
        <v>430</v>
      </c>
      <c r="D32" s="36"/>
      <c r="E32" s="36"/>
      <c r="F32" s="36"/>
      <c r="G32" s="37">
        <f>SUM(R1:R187)/1000</f>
        <v>2.8177199999999996</v>
      </c>
      <c r="H32" s="37"/>
      <c r="I32" s="37">
        <f>((Source!P298 + Source!P297)/1000)</f>
        <v>97.379350000000002</v>
      </c>
      <c r="J32" s="37"/>
      <c r="K32" s="38" t="s">
        <v>423</v>
      </c>
      <c r="L32" s="38"/>
    </row>
    <row r="33" spans="1:22" ht="14.25" hidden="1" x14ac:dyDescent="0.2">
      <c r="A33" s="13"/>
      <c r="B33" s="13"/>
      <c r="C33" s="39" t="s">
        <v>117</v>
      </c>
      <c r="D33" s="39"/>
      <c r="E33" s="39"/>
      <c r="F33" s="39"/>
      <c r="G33" s="37"/>
      <c r="H33" s="37"/>
      <c r="I33" s="37"/>
      <c r="J33" s="37"/>
      <c r="K33" s="40" t="s">
        <v>423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431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432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445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433</v>
      </c>
      <c r="B39" s="46" t="s">
        <v>434</v>
      </c>
      <c r="C39" s="46" t="s">
        <v>435</v>
      </c>
      <c r="D39" s="46" t="s">
        <v>436</v>
      </c>
      <c r="E39" s="46" t="s">
        <v>437</v>
      </c>
      <c r="F39" s="46" t="s">
        <v>438</v>
      </c>
      <c r="G39" s="46" t="s">
        <v>439</v>
      </c>
      <c r="H39" s="46" t="s">
        <v>440</v>
      </c>
      <c r="I39" s="46" t="s">
        <v>441</v>
      </c>
      <c r="J39" s="46" t="s">
        <v>442</v>
      </c>
      <c r="K39" s="46" t="s">
        <v>443</v>
      </c>
      <c r="L39" s="46" t="s">
        <v>444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8" t="str">
        <f>CONCATENATE("Локальная смета: ",IF(Source!G20&lt;&gt;"Новая локальная смета", Source!G20, ""))</f>
        <v xml:space="preserve">Локальная смета: 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4" spans="1:22" ht="16.5" x14ac:dyDescent="0.25">
      <c r="A44" s="58" t="str">
        <f>CONCATENATE("Раздел: ",IF(Source!G24&lt;&gt;"Новый раздел", Source!G24, ""))</f>
        <v>Раздел: Строительство БТ-2500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22" ht="71.25" x14ac:dyDescent="0.2">
      <c r="A45" s="81">
        <v>1</v>
      </c>
      <c r="B45" s="81" t="str">
        <f>Source!F29</f>
        <v>01-02-056-8</v>
      </c>
      <c r="C45" s="81" t="str">
        <f>Source!G29</f>
        <v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2</v>
      </c>
      <c r="D45" s="60" t="str">
        <f>Source!H29</f>
        <v>100 м3 грунта</v>
      </c>
      <c r="E45" s="12">
        <f>Source!I29</f>
        <v>6.3E-2</v>
      </c>
      <c r="F45" s="61">
        <f>Source!AL29+Source!AM29+Source!AO29</f>
        <v>2480.48</v>
      </c>
      <c r="G45" s="62"/>
      <c r="H45" s="61"/>
      <c r="I45" s="62" t="str">
        <f>Source!BO29</f>
        <v>01-02-056-8</v>
      </c>
      <c r="J45" s="62"/>
      <c r="K45" s="61"/>
      <c r="L45" s="63"/>
      <c r="S45">
        <f>ROUND((Source!FX29/100)*((ROUND(Source!AF29*Source!I29, 2)+ROUND(Source!AE29*Source!I29, 2))), 2)</f>
        <v>125.02</v>
      </c>
      <c r="T45">
        <f>Source!X29</f>
        <v>0</v>
      </c>
      <c r="U45">
        <f>ROUND((Source!FY29/100)*((ROUND(Source!AF29*Source!I29, 2)+ROUND(Source!AE29*Source!I29, 2))), 2)</f>
        <v>70.319999999999993</v>
      </c>
      <c r="V45">
        <f>Source!Y29</f>
        <v>0</v>
      </c>
    </row>
    <row r="46" spans="1:22" x14ac:dyDescent="0.2">
      <c r="C46" s="49" t="str">
        <f>"Объем: "&amp;Source!I29&amp;"=6,3/"&amp;"100"</f>
        <v>Объем: 0,063=6,3/100</v>
      </c>
    </row>
    <row r="47" spans="1:22" ht="14.25" x14ac:dyDescent="0.2">
      <c r="A47" s="81"/>
      <c r="B47" s="81"/>
      <c r="C47" s="81" t="s">
        <v>446</v>
      </c>
      <c r="D47" s="60"/>
      <c r="E47" s="12"/>
      <c r="F47" s="61">
        <f>Source!AO29</f>
        <v>2480.48</v>
      </c>
      <c r="G47" s="62" t="str">
        <f>Source!DG29</f>
        <v/>
      </c>
      <c r="H47" s="61">
        <f>ROUND(Source!AF29*Source!I29, 2)</f>
        <v>156.27000000000001</v>
      </c>
      <c r="I47" s="62"/>
      <c r="J47" s="62">
        <f>IF(Source!BA29&lt;&gt; 0, Source!BA29, 1)</f>
        <v>34.56</v>
      </c>
      <c r="K47" s="61">
        <f>Source!S29</f>
        <v>5400.7</v>
      </c>
      <c r="L47" s="63"/>
      <c r="R47">
        <f>H47</f>
        <v>156.27000000000001</v>
      </c>
    </row>
    <row r="48" spans="1:22" ht="14.25" x14ac:dyDescent="0.2">
      <c r="A48" s="82"/>
      <c r="B48" s="82"/>
      <c r="C48" s="82" t="s">
        <v>447</v>
      </c>
      <c r="D48" s="64" t="s">
        <v>448</v>
      </c>
      <c r="E48" s="65">
        <f>Source!AQ29</f>
        <v>296</v>
      </c>
      <c r="F48" s="66"/>
      <c r="G48" s="67" t="str">
        <f>Source!DI29</f>
        <v/>
      </c>
      <c r="H48" s="66"/>
      <c r="I48" s="67"/>
      <c r="J48" s="67"/>
      <c r="K48" s="66"/>
      <c r="L48" s="68">
        <f>Source!U29</f>
        <v>18.648</v>
      </c>
    </row>
    <row r="49" spans="1:26" ht="15" x14ac:dyDescent="0.25">
      <c r="G49" s="69">
        <f>H47</f>
        <v>156.27000000000001</v>
      </c>
      <c r="H49" s="69"/>
      <c r="J49" s="69">
        <f>K47</f>
        <v>5400.7</v>
      </c>
      <c r="K49" s="69"/>
      <c r="L49" s="70">
        <f>Source!U29</f>
        <v>18.648</v>
      </c>
      <c r="O49" s="50">
        <f>G49</f>
        <v>156.27000000000001</v>
      </c>
      <c r="P49" s="50">
        <f>J49</f>
        <v>5400.7</v>
      </c>
      <c r="Q49" s="50">
        <f>L49</f>
        <v>18.648</v>
      </c>
      <c r="W49">
        <f>IF(Source!BI29&lt;=1,H47, 0)</f>
        <v>156.27000000000001</v>
      </c>
      <c r="X49">
        <f>IF(Source!BI29=2,H47, 0)</f>
        <v>0</v>
      </c>
      <c r="Y49">
        <f>IF(Source!BI29=3,H47, 0)</f>
        <v>0</v>
      </c>
      <c r="Z49">
        <f>IF(Source!BI29=4,H47, 0)</f>
        <v>0</v>
      </c>
    </row>
    <row r="50" spans="1:26" ht="42.75" x14ac:dyDescent="0.2">
      <c r="A50" s="81">
        <v>2</v>
      </c>
      <c r="B50" s="81" t="str">
        <f>Source!F31</f>
        <v>08-01-002-1</v>
      </c>
      <c r="C50" s="81" t="str">
        <f>Source!G31</f>
        <v>Устройство основания под фундаменты песчаного</v>
      </c>
      <c r="D50" s="60" t="str">
        <f>Source!H31</f>
        <v>1 м3 основания</v>
      </c>
      <c r="E50" s="12">
        <f>Source!I31</f>
        <v>1.5</v>
      </c>
      <c r="F50" s="61">
        <f>Source!AL31+Source!AM31+Source!AO31</f>
        <v>111.82</v>
      </c>
      <c r="G50" s="62"/>
      <c r="H50" s="61"/>
      <c r="I50" s="62" t="str">
        <f>Source!BO31</f>
        <v>08-01-002-1</v>
      </c>
      <c r="J50" s="62"/>
      <c r="K50" s="61"/>
      <c r="L50" s="63"/>
      <c r="S50">
        <f>ROUND((Source!FX31/100)*((ROUND(Source!AF31*Source!I31, 2)+ROUND(Source!AE31*Source!I31, 2))), 2)</f>
        <v>39.96</v>
      </c>
      <c r="T50">
        <f>Source!X31</f>
        <v>0</v>
      </c>
      <c r="U50">
        <f>ROUND((Source!FY31/100)*((ROUND(Source!AF31*Source!I31, 2)+ROUND(Source!AE31*Source!I31, 2))), 2)</f>
        <v>26.2</v>
      </c>
      <c r="V50">
        <f>Source!Y31</f>
        <v>0</v>
      </c>
    </row>
    <row r="51" spans="1:26" ht="14.25" x14ac:dyDescent="0.2">
      <c r="A51" s="81"/>
      <c r="B51" s="81"/>
      <c r="C51" s="81" t="s">
        <v>446</v>
      </c>
      <c r="D51" s="60"/>
      <c r="E51" s="12"/>
      <c r="F51" s="61">
        <f>Source!AO31</f>
        <v>18.79</v>
      </c>
      <c r="G51" s="62" t="str">
        <f>Source!DG31</f>
        <v/>
      </c>
      <c r="H51" s="61">
        <f>ROUND(Source!AF31*Source!I31, 2)</f>
        <v>28.19</v>
      </c>
      <c r="I51" s="62"/>
      <c r="J51" s="62">
        <f>IF(Source!BA31&lt;&gt; 0, Source!BA31, 1)</f>
        <v>34.56</v>
      </c>
      <c r="K51" s="61">
        <f>Source!S31</f>
        <v>974.07</v>
      </c>
      <c r="L51" s="63"/>
      <c r="R51">
        <f>H51</f>
        <v>28.19</v>
      </c>
    </row>
    <row r="52" spans="1:26" ht="14.25" x14ac:dyDescent="0.2">
      <c r="A52" s="81"/>
      <c r="B52" s="81"/>
      <c r="C52" s="81" t="s">
        <v>99</v>
      </c>
      <c r="D52" s="60"/>
      <c r="E52" s="12"/>
      <c r="F52" s="61">
        <f>Source!AM31</f>
        <v>20.66</v>
      </c>
      <c r="G52" s="62" t="str">
        <f>Source!DE31</f>
        <v/>
      </c>
      <c r="H52" s="61">
        <f>ROUND(Source!AD31*Source!I31, 2)</f>
        <v>30.99</v>
      </c>
      <c r="I52" s="62"/>
      <c r="J52" s="62">
        <f>IF(Source!BB31&lt;&gt; 0, Source!BB31, 1)</f>
        <v>10.029999999999999</v>
      </c>
      <c r="K52" s="61">
        <f>Source!Q31</f>
        <v>310.83</v>
      </c>
      <c r="L52" s="63"/>
    </row>
    <row r="53" spans="1:26" ht="14.25" x14ac:dyDescent="0.2">
      <c r="A53" s="81"/>
      <c r="B53" s="81"/>
      <c r="C53" s="81" t="s">
        <v>449</v>
      </c>
      <c r="D53" s="60"/>
      <c r="E53" s="12"/>
      <c r="F53" s="61">
        <f>Source!AN31</f>
        <v>3.04</v>
      </c>
      <c r="G53" s="62" t="str">
        <f>Source!DF31</f>
        <v/>
      </c>
      <c r="H53" s="71">
        <f>ROUND(Source!AE31*Source!I31, 2)</f>
        <v>4.5599999999999996</v>
      </c>
      <c r="I53" s="62"/>
      <c r="J53" s="62">
        <f>IF(Source!BS31&lt;&gt; 0, Source!BS31, 1)</f>
        <v>34.56</v>
      </c>
      <c r="K53" s="71">
        <f>Source!R31</f>
        <v>157.59</v>
      </c>
      <c r="L53" s="63"/>
      <c r="R53">
        <f>H53</f>
        <v>4.5599999999999996</v>
      </c>
    </row>
    <row r="54" spans="1:26" ht="14.25" x14ac:dyDescent="0.2">
      <c r="A54" s="81"/>
      <c r="B54" s="81"/>
      <c r="C54" s="81" t="s">
        <v>450</v>
      </c>
      <c r="D54" s="60"/>
      <c r="E54" s="12"/>
      <c r="F54" s="61">
        <f>Source!AL31</f>
        <v>72.37</v>
      </c>
      <c r="G54" s="62" t="str">
        <f>Source!DD31</f>
        <v/>
      </c>
      <c r="H54" s="61">
        <f>ROUND(Source!AC31*Source!I31, 2)</f>
        <v>108.56</v>
      </c>
      <c r="I54" s="62"/>
      <c r="J54" s="62">
        <f>IF(Source!BC31&lt;&gt; 0, Source!BC31, 1)</f>
        <v>11.07</v>
      </c>
      <c r="K54" s="61">
        <f>Source!P31</f>
        <v>1201.7</v>
      </c>
      <c r="L54" s="63"/>
    </row>
    <row r="55" spans="1:26" ht="14.25" x14ac:dyDescent="0.2">
      <c r="A55" s="82"/>
      <c r="B55" s="82"/>
      <c r="C55" s="82" t="s">
        <v>447</v>
      </c>
      <c r="D55" s="64" t="s">
        <v>448</v>
      </c>
      <c r="E55" s="65">
        <f>Source!AQ31</f>
        <v>2.2999999999999998</v>
      </c>
      <c r="F55" s="66"/>
      <c r="G55" s="67" t="str">
        <f>Source!DI31</f>
        <v/>
      </c>
      <c r="H55" s="66"/>
      <c r="I55" s="67"/>
      <c r="J55" s="67"/>
      <c r="K55" s="66"/>
      <c r="L55" s="68">
        <f>Source!U31</f>
        <v>3.4499999999999997</v>
      </c>
    </row>
    <row r="56" spans="1:26" ht="15" x14ac:dyDescent="0.25">
      <c r="G56" s="69">
        <f>H51+H52+H54</f>
        <v>167.74</v>
      </c>
      <c r="H56" s="69"/>
      <c r="J56" s="69">
        <f>K51+K52+K54</f>
        <v>2486.6000000000004</v>
      </c>
      <c r="K56" s="69"/>
      <c r="L56" s="70">
        <f>Source!U31</f>
        <v>3.4499999999999997</v>
      </c>
      <c r="O56" s="50">
        <f>G56</f>
        <v>167.74</v>
      </c>
      <c r="P56" s="50">
        <f>J56</f>
        <v>2486.6000000000004</v>
      </c>
      <c r="Q56" s="50">
        <f>L56</f>
        <v>3.4499999999999997</v>
      </c>
      <c r="W56">
        <f>IF(Source!BI31&lt;=1,H51+H52+H54, 0)</f>
        <v>167.74</v>
      </c>
      <c r="X56">
        <f>IF(Source!BI31=2,H51+H52+H54, 0)</f>
        <v>0</v>
      </c>
      <c r="Y56">
        <f>IF(Source!BI31=3,H51+H52+H54, 0)</f>
        <v>0</v>
      </c>
      <c r="Z56">
        <f>IF(Source!BI31=4,H51+H52+H54, 0)</f>
        <v>0</v>
      </c>
    </row>
    <row r="57" spans="1:26" ht="42.75" x14ac:dyDescent="0.2">
      <c r="A57" s="81">
        <v>3</v>
      </c>
      <c r="B57" s="81" t="str">
        <f>Source!F33</f>
        <v>08-01-002-2</v>
      </c>
      <c r="C57" s="81" t="str">
        <f>Source!G33</f>
        <v>Устройство основания под фундаменты щебеночного</v>
      </c>
      <c r="D57" s="60" t="str">
        <f>Source!H33</f>
        <v>1 м3 основания</v>
      </c>
      <c r="E57" s="12">
        <f>Source!I33</f>
        <v>3.1</v>
      </c>
      <c r="F57" s="61">
        <f>Source!AL33+Source!AM33+Source!AO33</f>
        <v>222.95</v>
      </c>
      <c r="G57" s="62"/>
      <c r="H57" s="61"/>
      <c r="I57" s="62" t="str">
        <f>Source!BO33</f>
        <v>08-01-002-2</v>
      </c>
      <c r="J57" s="62"/>
      <c r="K57" s="61"/>
      <c r="L57" s="63"/>
      <c r="S57">
        <f>ROUND((Source!FX33/100)*((ROUND(Source!AF33*Source!I33, 2)+ROUND(Source!AE33*Source!I33, 2))), 2)</f>
        <v>95.2</v>
      </c>
      <c r="T57">
        <f>Source!X33</f>
        <v>0</v>
      </c>
      <c r="U57">
        <f>ROUND((Source!FY33/100)*((ROUND(Source!AF33*Source!I33, 2)+ROUND(Source!AE33*Source!I33, 2))), 2)</f>
        <v>62.42</v>
      </c>
      <c r="V57">
        <f>Source!Y33</f>
        <v>0</v>
      </c>
    </row>
    <row r="58" spans="1:26" ht="14.25" x14ac:dyDescent="0.2">
      <c r="A58" s="81"/>
      <c r="B58" s="81"/>
      <c r="C58" s="81" t="s">
        <v>446</v>
      </c>
      <c r="D58" s="60"/>
      <c r="E58" s="12"/>
      <c r="F58" s="61">
        <f>Source!AO33</f>
        <v>19.61</v>
      </c>
      <c r="G58" s="62" t="str">
        <f>Source!DG33</f>
        <v/>
      </c>
      <c r="H58" s="61">
        <f>ROUND(Source!AF33*Source!I33, 2)</f>
        <v>60.79</v>
      </c>
      <c r="I58" s="62"/>
      <c r="J58" s="62">
        <f>IF(Source!BA33&lt;&gt; 0, Source!BA33, 1)</f>
        <v>34.56</v>
      </c>
      <c r="K58" s="61">
        <f>Source!S33</f>
        <v>2100.94</v>
      </c>
      <c r="L58" s="63"/>
      <c r="R58">
        <f>H58</f>
        <v>60.79</v>
      </c>
    </row>
    <row r="59" spans="1:26" ht="14.25" x14ac:dyDescent="0.2">
      <c r="A59" s="81"/>
      <c r="B59" s="81"/>
      <c r="C59" s="81" t="s">
        <v>99</v>
      </c>
      <c r="D59" s="60"/>
      <c r="E59" s="12"/>
      <c r="F59" s="61">
        <f>Source!AM33</f>
        <v>32.57</v>
      </c>
      <c r="G59" s="62" t="str">
        <f>Source!DE33</f>
        <v/>
      </c>
      <c r="H59" s="61">
        <f>ROUND(Source!AD33*Source!I33, 2)</f>
        <v>100.97</v>
      </c>
      <c r="I59" s="62"/>
      <c r="J59" s="62">
        <f>IF(Source!BB33&lt;&gt; 0, Source!BB33, 1)</f>
        <v>10.63</v>
      </c>
      <c r="K59" s="61">
        <f>Source!Q33</f>
        <v>1073.28</v>
      </c>
      <c r="L59" s="63"/>
    </row>
    <row r="60" spans="1:26" ht="14.25" x14ac:dyDescent="0.2">
      <c r="A60" s="81"/>
      <c r="B60" s="81"/>
      <c r="C60" s="81" t="s">
        <v>449</v>
      </c>
      <c r="D60" s="60"/>
      <c r="E60" s="12"/>
      <c r="F60" s="61">
        <f>Source!AN33</f>
        <v>5.56</v>
      </c>
      <c r="G60" s="62" t="str">
        <f>Source!DF33</f>
        <v/>
      </c>
      <c r="H60" s="71">
        <f>ROUND(Source!AE33*Source!I33, 2)</f>
        <v>17.239999999999998</v>
      </c>
      <c r="I60" s="62"/>
      <c r="J60" s="62">
        <f>IF(Source!BS33&lt;&gt; 0, Source!BS33, 1)</f>
        <v>34.56</v>
      </c>
      <c r="K60" s="71">
        <f>Source!R33</f>
        <v>595.67999999999995</v>
      </c>
      <c r="L60" s="63"/>
      <c r="R60">
        <f>H60</f>
        <v>17.239999999999998</v>
      </c>
    </row>
    <row r="61" spans="1:26" ht="14.25" x14ac:dyDescent="0.2">
      <c r="A61" s="81"/>
      <c r="B61" s="81"/>
      <c r="C61" s="81" t="s">
        <v>450</v>
      </c>
      <c r="D61" s="60"/>
      <c r="E61" s="12"/>
      <c r="F61" s="61">
        <f>Source!AL33</f>
        <v>170.77</v>
      </c>
      <c r="G61" s="62" t="str">
        <f>Source!DD33</f>
        <v/>
      </c>
      <c r="H61" s="61">
        <f>ROUND(Source!AC33*Source!I33, 2)</f>
        <v>529.39</v>
      </c>
      <c r="I61" s="62"/>
      <c r="J61" s="62">
        <f>IF(Source!BC33&lt;&gt; 0, Source!BC33, 1)</f>
        <v>13.58</v>
      </c>
      <c r="K61" s="61">
        <f>Source!P33</f>
        <v>7189.08</v>
      </c>
      <c r="L61" s="63"/>
    </row>
    <row r="62" spans="1:26" ht="14.25" x14ac:dyDescent="0.2">
      <c r="A62" s="82"/>
      <c r="B62" s="82"/>
      <c r="C62" s="82" t="s">
        <v>447</v>
      </c>
      <c r="D62" s="64" t="s">
        <v>448</v>
      </c>
      <c r="E62" s="65">
        <f>Source!AQ33</f>
        <v>2.4</v>
      </c>
      <c r="F62" s="66"/>
      <c r="G62" s="67" t="str">
        <f>Source!DI33</f>
        <v/>
      </c>
      <c r="H62" s="66"/>
      <c r="I62" s="67"/>
      <c r="J62" s="67"/>
      <c r="K62" s="66"/>
      <c r="L62" s="68">
        <f>Source!U33</f>
        <v>7.4399999999999995</v>
      </c>
    </row>
    <row r="63" spans="1:26" ht="15" x14ac:dyDescent="0.25">
      <c r="G63" s="69">
        <f>H58+H59+H61</f>
        <v>691.15</v>
      </c>
      <c r="H63" s="69"/>
      <c r="J63" s="69">
        <f>K58+K59+K61</f>
        <v>10363.299999999999</v>
      </c>
      <c r="K63" s="69"/>
      <c r="L63" s="70">
        <f>Source!U33</f>
        <v>7.4399999999999995</v>
      </c>
      <c r="O63" s="50">
        <f>G63</f>
        <v>691.15</v>
      </c>
      <c r="P63" s="50">
        <f>J63</f>
        <v>10363.299999999999</v>
      </c>
      <c r="Q63" s="50">
        <f>L63</f>
        <v>7.4399999999999995</v>
      </c>
      <c r="W63">
        <f>IF(Source!BI33&lt;=1,H58+H59+H61, 0)</f>
        <v>691.15</v>
      </c>
      <c r="X63">
        <f>IF(Source!BI33=2,H58+H59+H61, 0)</f>
        <v>0</v>
      </c>
      <c r="Y63">
        <f>IF(Source!BI33=3,H58+H59+H61, 0)</f>
        <v>0</v>
      </c>
      <c r="Z63">
        <f>IF(Source!BI33=4,H58+H59+H61, 0)</f>
        <v>0</v>
      </c>
    </row>
    <row r="64" spans="1:26" ht="71.25" x14ac:dyDescent="0.2">
      <c r="A64" s="81">
        <v>4</v>
      </c>
      <c r="B64" s="81" t="str">
        <f>Source!F35</f>
        <v>33-04-029-4</v>
      </c>
      <c r="C64" s="81" t="str">
        <f>Source!G35</f>
        <v>Устройство фундаментов для комплектных трансформаторных подстанций киоскового типа с укладкой на горизонтальную поверхность 6-ти лежней</v>
      </c>
      <c r="D64" s="60" t="str">
        <f>Source!H35</f>
        <v>1 подстанция</v>
      </c>
      <c r="E64" s="12">
        <f>Source!I35</f>
        <v>1</v>
      </c>
      <c r="F64" s="61">
        <f>Source!AL35+Source!AM35+Source!AO35</f>
        <v>486.70000000000005</v>
      </c>
      <c r="G64" s="62"/>
      <c r="H64" s="61"/>
      <c r="I64" s="62" t="str">
        <f>Source!BO35</f>
        <v>33-04-029-4</v>
      </c>
      <c r="J64" s="62"/>
      <c r="K64" s="61"/>
      <c r="L64" s="63"/>
      <c r="S64">
        <f>ROUND((Source!FX35/100)*((ROUND(Source!AF35*Source!I35, 2)+ROUND(Source!AE35*Source!I35, 2))), 2)</f>
        <v>132.5</v>
      </c>
      <c r="T64">
        <f>Source!X35</f>
        <v>0</v>
      </c>
      <c r="U64">
        <f>ROUND((Source!FY35/100)*((ROUND(Source!AF35*Source!I35, 2)+ROUND(Source!AE35*Source!I35, 2))), 2)</f>
        <v>75.709999999999994</v>
      </c>
      <c r="V64">
        <f>Source!Y35</f>
        <v>0</v>
      </c>
    </row>
    <row r="65" spans="1:26" ht="14.25" x14ac:dyDescent="0.2">
      <c r="A65" s="81"/>
      <c r="B65" s="81"/>
      <c r="C65" s="81" t="s">
        <v>446</v>
      </c>
      <c r="D65" s="60"/>
      <c r="E65" s="12"/>
      <c r="F65" s="61">
        <f>Source!AO35</f>
        <v>76.78</v>
      </c>
      <c r="G65" s="62" t="str">
        <f>Source!DG35</f>
        <v/>
      </c>
      <c r="H65" s="61">
        <f>ROUND(Source!AF35*Source!I35, 2)</f>
        <v>76.78</v>
      </c>
      <c r="I65" s="62"/>
      <c r="J65" s="62">
        <f>IF(Source!BA35&lt;&gt; 0, Source!BA35, 1)</f>
        <v>34.56</v>
      </c>
      <c r="K65" s="61">
        <f>Source!S35</f>
        <v>2653.52</v>
      </c>
      <c r="L65" s="63"/>
      <c r="R65">
        <f>H65</f>
        <v>76.78</v>
      </c>
    </row>
    <row r="66" spans="1:26" ht="14.25" x14ac:dyDescent="0.2">
      <c r="A66" s="81"/>
      <c r="B66" s="81"/>
      <c r="C66" s="81" t="s">
        <v>99</v>
      </c>
      <c r="D66" s="60"/>
      <c r="E66" s="12"/>
      <c r="F66" s="61">
        <f>Source!AM35</f>
        <v>409.92</v>
      </c>
      <c r="G66" s="62" t="str">
        <f>Source!DE35</f>
        <v/>
      </c>
      <c r="H66" s="61">
        <f>ROUND(Source!AD35*Source!I35, 2)</f>
        <v>409.92</v>
      </c>
      <c r="I66" s="62"/>
      <c r="J66" s="62">
        <f>IF(Source!BB35&lt;&gt; 0, Source!BB35, 1)</f>
        <v>9.93</v>
      </c>
      <c r="K66" s="61">
        <f>Source!Q35</f>
        <v>4070.51</v>
      </c>
      <c r="L66" s="63"/>
    </row>
    <row r="67" spans="1:26" ht="14.25" x14ac:dyDescent="0.2">
      <c r="A67" s="81"/>
      <c r="B67" s="81"/>
      <c r="C67" s="81" t="s">
        <v>449</v>
      </c>
      <c r="D67" s="60"/>
      <c r="E67" s="12"/>
      <c r="F67" s="61">
        <f>Source!AN35</f>
        <v>49.41</v>
      </c>
      <c r="G67" s="62" t="str">
        <f>Source!DF35</f>
        <v/>
      </c>
      <c r="H67" s="71">
        <f>ROUND(Source!AE35*Source!I35, 2)</f>
        <v>49.41</v>
      </c>
      <c r="I67" s="62"/>
      <c r="J67" s="62">
        <f>IF(Source!BS35&lt;&gt; 0, Source!BS35, 1)</f>
        <v>34.56</v>
      </c>
      <c r="K67" s="71">
        <f>Source!R35</f>
        <v>1707.61</v>
      </c>
      <c r="L67" s="63"/>
      <c r="R67">
        <f>H67</f>
        <v>49.41</v>
      </c>
    </row>
    <row r="68" spans="1:26" ht="14.25" x14ac:dyDescent="0.2">
      <c r="A68" s="82"/>
      <c r="B68" s="82"/>
      <c r="C68" s="82" t="s">
        <v>447</v>
      </c>
      <c r="D68" s="64" t="s">
        <v>448</v>
      </c>
      <c r="E68" s="65">
        <f>Source!AQ35</f>
        <v>8.56</v>
      </c>
      <c r="F68" s="66"/>
      <c r="G68" s="67" t="str">
        <f>Source!DI35</f>
        <v/>
      </c>
      <c r="H68" s="66"/>
      <c r="I68" s="67"/>
      <c r="J68" s="67"/>
      <c r="K68" s="66"/>
      <c r="L68" s="68">
        <f>Source!U35</f>
        <v>8.56</v>
      </c>
    </row>
    <row r="69" spans="1:26" ht="15" x14ac:dyDescent="0.25">
      <c r="G69" s="69">
        <f>H65+H66</f>
        <v>486.70000000000005</v>
      </c>
      <c r="H69" s="69"/>
      <c r="J69" s="69">
        <f>K65+K66</f>
        <v>6724.0300000000007</v>
      </c>
      <c r="K69" s="69"/>
      <c r="L69" s="70">
        <f>Source!U35</f>
        <v>8.56</v>
      </c>
      <c r="O69" s="50">
        <f>G69</f>
        <v>486.70000000000005</v>
      </c>
      <c r="P69" s="50">
        <f>J69</f>
        <v>6724.0300000000007</v>
      </c>
      <c r="Q69" s="50">
        <f>L69</f>
        <v>8.56</v>
      </c>
      <c r="W69">
        <f>IF(Source!BI35&lt;=1,H65+H66, 0)</f>
        <v>486.70000000000005</v>
      </c>
      <c r="X69">
        <f>IF(Source!BI35=2,H65+H66, 0)</f>
        <v>0</v>
      </c>
      <c r="Y69">
        <f>IF(Source!BI35=3,H65+H66, 0)</f>
        <v>0</v>
      </c>
      <c r="Z69">
        <f>IF(Source!BI35=4,H65+H66, 0)</f>
        <v>0</v>
      </c>
    </row>
    <row r="70" spans="1:26" ht="57" x14ac:dyDescent="0.2">
      <c r="A70" s="82">
        <v>5</v>
      </c>
      <c r="B70" s="82" t="str">
        <f>Source!F41</f>
        <v>403-8008</v>
      </c>
      <c r="C70" s="82" t="str">
        <f>Source!G41</f>
        <v>Блоки бетонные стен подвалов сплошные (ГОСТ13579-78) ФБС12-4-6-Т /бетон В7,5 (М100), объем 0,265 м3, расход арматуры 1,46 кг/</v>
      </c>
      <c r="D70" s="64" t="str">
        <f>Source!H41</f>
        <v>шт.</v>
      </c>
      <c r="E70" s="65">
        <f>Source!I41</f>
        <v>2</v>
      </c>
      <c r="F70" s="66">
        <f>Source!AL41</f>
        <v>165.33</v>
      </c>
      <c r="G70" s="67" t="str">
        <f>Source!DD41</f>
        <v/>
      </c>
      <c r="H70" s="66">
        <f>ROUND(Source!AC41*Source!I41, 2)</f>
        <v>330.66</v>
      </c>
      <c r="I70" s="67" t="str">
        <f>Source!BO41</f>
        <v>403-8008</v>
      </c>
      <c r="J70" s="67">
        <f>IF(Source!BC41&lt;&gt; 0, Source!BC41, 1)</f>
        <v>10.59</v>
      </c>
      <c r="K70" s="66">
        <f>Source!P41</f>
        <v>3501.69</v>
      </c>
      <c r="L70" s="72"/>
      <c r="S70">
        <f>ROUND((Source!FX41/100)*((ROUND(Source!AF41*Source!I41, 2)+ROUND(Source!AE41*Source!I41, 2))), 2)</f>
        <v>0</v>
      </c>
      <c r="T70">
        <f>Source!X41</f>
        <v>0</v>
      </c>
      <c r="U70">
        <f>ROUND((Source!FY41/100)*((ROUND(Source!AF41*Source!I41, 2)+ROUND(Source!AE41*Source!I41, 2))), 2)</f>
        <v>0</v>
      </c>
      <c r="V70">
        <f>Source!Y41</f>
        <v>0</v>
      </c>
    </row>
    <row r="71" spans="1:26" ht="15" x14ac:dyDescent="0.25">
      <c r="G71" s="69">
        <f>H70</f>
        <v>330.66</v>
      </c>
      <c r="H71" s="69"/>
      <c r="J71" s="69">
        <f>K70</f>
        <v>3501.69</v>
      </c>
      <c r="K71" s="69"/>
      <c r="L71" s="70">
        <f>Source!U41</f>
        <v>0</v>
      </c>
      <c r="O71" s="50">
        <f>G71</f>
        <v>330.66</v>
      </c>
      <c r="P71" s="50">
        <f>J71</f>
        <v>3501.69</v>
      </c>
      <c r="Q71" s="50">
        <f>L71</f>
        <v>0</v>
      </c>
      <c r="W71">
        <f>IF(Source!BI41&lt;=1,H70, 0)</f>
        <v>330.66</v>
      </c>
      <c r="X71">
        <f>IF(Source!BI41=2,H70, 0)</f>
        <v>0</v>
      </c>
      <c r="Y71">
        <f>IF(Source!BI41=3,H70, 0)</f>
        <v>0</v>
      </c>
      <c r="Z71">
        <f>IF(Source!BI41=4,H70, 0)</f>
        <v>0</v>
      </c>
    </row>
    <row r="72" spans="1:26" ht="57" x14ac:dyDescent="0.2">
      <c r="A72" s="82">
        <v>6</v>
      </c>
      <c r="B72" s="82" t="str">
        <f>Source!F43</f>
        <v>403-8011</v>
      </c>
      <c r="C72" s="82" t="str">
        <f>Source!G43</f>
        <v>Блоки бетонные стен подвалов сплошные (ГОСТ13579-78) ФБС24-3-6-Т /бетон В7,5 (М100), объем 0,406 м3, расход арматуры 0,97 кг/</v>
      </c>
      <c r="D72" s="64" t="str">
        <f>Source!H43</f>
        <v>шт.</v>
      </c>
      <c r="E72" s="65">
        <f>Source!I43</f>
        <v>4</v>
      </c>
      <c r="F72" s="66">
        <f>Source!AL43</f>
        <v>242.51</v>
      </c>
      <c r="G72" s="67" t="str">
        <f>Source!DD43</f>
        <v/>
      </c>
      <c r="H72" s="66">
        <f>ROUND(Source!AC43*Source!I43, 2)</f>
        <v>970.04</v>
      </c>
      <c r="I72" s="67" t="str">
        <f>Source!BO43</f>
        <v>403-8011</v>
      </c>
      <c r="J72" s="67">
        <f>IF(Source!BC43&lt;&gt; 0, Source!BC43, 1)</f>
        <v>11.53</v>
      </c>
      <c r="K72" s="66">
        <f>Source!P43</f>
        <v>11184.56</v>
      </c>
      <c r="L72" s="72"/>
      <c r="S72">
        <f>ROUND((Source!FX43/100)*((ROUND(Source!AF43*Source!I43, 2)+ROUND(Source!AE43*Source!I43, 2))), 2)</f>
        <v>0</v>
      </c>
      <c r="T72">
        <f>Source!X43</f>
        <v>0</v>
      </c>
      <c r="U72">
        <f>ROUND((Source!FY43/100)*((ROUND(Source!AF43*Source!I43, 2)+ROUND(Source!AE43*Source!I43, 2))), 2)</f>
        <v>0</v>
      </c>
      <c r="V72">
        <f>Source!Y43</f>
        <v>0</v>
      </c>
    </row>
    <row r="73" spans="1:26" ht="15" x14ac:dyDescent="0.25">
      <c r="G73" s="69">
        <f>H72</f>
        <v>970.04</v>
      </c>
      <c r="H73" s="69"/>
      <c r="J73" s="69">
        <f>K72</f>
        <v>11184.56</v>
      </c>
      <c r="K73" s="69"/>
      <c r="L73" s="70">
        <f>Source!U43</f>
        <v>0</v>
      </c>
      <c r="O73" s="50">
        <f>G73</f>
        <v>970.04</v>
      </c>
      <c r="P73" s="50">
        <f>J73</f>
        <v>11184.56</v>
      </c>
      <c r="Q73" s="50">
        <f>L73</f>
        <v>0</v>
      </c>
      <c r="W73">
        <f>IF(Source!BI43&lt;=1,H72, 0)</f>
        <v>970.04</v>
      </c>
      <c r="X73">
        <f>IF(Source!BI43=2,H72, 0)</f>
        <v>0</v>
      </c>
      <c r="Y73">
        <f>IF(Source!BI43=3,H72, 0)</f>
        <v>0</v>
      </c>
      <c r="Z73">
        <f>IF(Source!BI43=4,H72, 0)</f>
        <v>0</v>
      </c>
    </row>
    <row r="74" spans="1:26" ht="71.25" x14ac:dyDescent="0.2">
      <c r="A74" s="81">
        <v>7</v>
      </c>
      <c r="B74" s="81" t="str">
        <f>Source!F45</f>
        <v>08-01-003-7</v>
      </c>
      <c r="C74" s="81" t="str">
        <f>Source!G45</f>
        <v>Гидроизоляция боковая обмазочная битумная в 2 слоя по выровненной поверхности бутовой кладки, кирпичу, бетону</v>
      </c>
      <c r="D74" s="60" t="str">
        <f>Source!H45</f>
        <v>100 м2 изолируемой поверхности</v>
      </c>
      <c r="E74" s="12">
        <f>Source!I45</f>
        <v>2.92E-2</v>
      </c>
      <c r="F74" s="61">
        <f>Source!AL45+Source!AM45+Source!AO45</f>
        <v>1176.02</v>
      </c>
      <c r="G74" s="62"/>
      <c r="H74" s="61"/>
      <c r="I74" s="62" t="str">
        <f>Source!BO45</f>
        <v>08-01-003-7</v>
      </c>
      <c r="J74" s="62"/>
      <c r="K74" s="61"/>
      <c r="L74" s="63"/>
      <c r="S74">
        <f>ROUND((Source!FX45/100)*((ROUND(Source!AF45*Source!I45, 2)+ROUND(Source!AE45*Source!I45, 2))), 2)</f>
        <v>7.19</v>
      </c>
      <c r="T74">
        <f>Source!X45</f>
        <v>0</v>
      </c>
      <c r="U74">
        <f>ROUND((Source!FY45/100)*((ROUND(Source!AF45*Source!I45, 2)+ROUND(Source!AE45*Source!I45, 2))), 2)</f>
        <v>4.71</v>
      </c>
      <c r="V74">
        <f>Source!Y45</f>
        <v>0</v>
      </c>
    </row>
    <row r="75" spans="1:26" x14ac:dyDescent="0.2">
      <c r="C75" s="49" t="str">
        <f>"Объем: "&amp;Source!I45&amp;"=2,92/"&amp;"100"</f>
        <v>Объем: 0,0292=2,92/100</v>
      </c>
    </row>
    <row r="76" spans="1:26" ht="14.25" x14ac:dyDescent="0.2">
      <c r="A76" s="81"/>
      <c r="B76" s="81"/>
      <c r="C76" s="81" t="s">
        <v>446</v>
      </c>
      <c r="D76" s="60"/>
      <c r="E76" s="12"/>
      <c r="F76" s="61">
        <f>Source!AO45</f>
        <v>201.61</v>
      </c>
      <c r="G76" s="62" t="str">
        <f>Source!DG45</f>
        <v/>
      </c>
      <c r="H76" s="61">
        <f>ROUND(Source!AF45*Source!I45, 2)</f>
        <v>5.89</v>
      </c>
      <c r="I76" s="62"/>
      <c r="J76" s="62">
        <f>IF(Source!BA45&lt;&gt; 0, Source!BA45, 1)</f>
        <v>34.56</v>
      </c>
      <c r="K76" s="61">
        <f>Source!S45</f>
        <v>203.46</v>
      </c>
      <c r="L76" s="63"/>
      <c r="R76">
        <f>H76</f>
        <v>5.89</v>
      </c>
    </row>
    <row r="77" spans="1:26" ht="14.25" x14ac:dyDescent="0.2">
      <c r="A77" s="81"/>
      <c r="B77" s="81"/>
      <c r="C77" s="81" t="s">
        <v>99</v>
      </c>
      <c r="D77" s="60"/>
      <c r="E77" s="12"/>
      <c r="F77" s="61">
        <f>Source!AM45</f>
        <v>75.930000000000007</v>
      </c>
      <c r="G77" s="62" t="str">
        <f>Source!DE45</f>
        <v/>
      </c>
      <c r="H77" s="61">
        <f>ROUND(Source!AD45*Source!I45, 2)</f>
        <v>2.2200000000000002</v>
      </c>
      <c r="I77" s="62"/>
      <c r="J77" s="62">
        <f>IF(Source!BB45&lt;&gt; 0, Source!BB45, 1)</f>
        <v>7.43</v>
      </c>
      <c r="K77" s="61">
        <f>Source!Q45</f>
        <v>16.47</v>
      </c>
      <c r="L77" s="63"/>
    </row>
    <row r="78" spans="1:26" ht="14.25" x14ac:dyDescent="0.2">
      <c r="A78" s="81"/>
      <c r="B78" s="81"/>
      <c r="C78" s="81" t="s">
        <v>450</v>
      </c>
      <c r="D78" s="60"/>
      <c r="E78" s="12"/>
      <c r="F78" s="61">
        <f>Source!AL45</f>
        <v>898.48</v>
      </c>
      <c r="G78" s="62" t="str">
        <f>Source!DD45</f>
        <v/>
      </c>
      <c r="H78" s="61">
        <f>ROUND(Source!AC45*Source!I45, 2)</f>
        <v>26.24</v>
      </c>
      <c r="I78" s="62"/>
      <c r="J78" s="62">
        <f>IF(Source!BC45&lt;&gt; 0, Source!BC45, 1)</f>
        <v>8.92</v>
      </c>
      <c r="K78" s="61">
        <f>Source!P45</f>
        <v>234.02</v>
      </c>
      <c r="L78" s="63"/>
    </row>
    <row r="79" spans="1:26" ht="14.25" x14ac:dyDescent="0.2">
      <c r="A79" s="82"/>
      <c r="B79" s="82"/>
      <c r="C79" s="82" t="s">
        <v>447</v>
      </c>
      <c r="D79" s="64" t="s">
        <v>448</v>
      </c>
      <c r="E79" s="65">
        <f>Source!AQ45</f>
        <v>21.2</v>
      </c>
      <c r="F79" s="66"/>
      <c r="G79" s="67" t="str">
        <f>Source!DI45</f>
        <v/>
      </c>
      <c r="H79" s="66"/>
      <c r="I79" s="67"/>
      <c r="J79" s="67"/>
      <c r="K79" s="66"/>
      <c r="L79" s="68">
        <f>Source!U45</f>
        <v>0.61904000000000003</v>
      </c>
    </row>
    <row r="80" spans="1:26" ht="15" x14ac:dyDescent="0.25">
      <c r="G80" s="69">
        <f>H76+H77+H78</f>
        <v>34.349999999999994</v>
      </c>
      <c r="H80" s="69"/>
      <c r="J80" s="69">
        <f>K76+K77+K78</f>
        <v>453.95000000000005</v>
      </c>
      <c r="K80" s="69"/>
      <c r="L80" s="70">
        <f>Source!U45</f>
        <v>0.61904000000000003</v>
      </c>
      <c r="O80" s="50">
        <f>G80</f>
        <v>34.349999999999994</v>
      </c>
      <c r="P80" s="50">
        <f>J80</f>
        <v>453.95000000000005</v>
      </c>
      <c r="Q80" s="50">
        <f>L80</f>
        <v>0.61904000000000003</v>
      </c>
      <c r="W80">
        <f>IF(Source!BI45&lt;=1,H76+H77+H78, 0)</f>
        <v>34.349999999999994</v>
      </c>
      <c r="X80">
        <f>IF(Source!BI45=2,H76+H77+H78, 0)</f>
        <v>0</v>
      </c>
      <c r="Y80">
        <f>IF(Source!BI45=3,H76+H77+H78, 0)</f>
        <v>0</v>
      </c>
      <c r="Z80">
        <f>IF(Source!BI45=4,H76+H77+H78, 0)</f>
        <v>0</v>
      </c>
    </row>
    <row r="81" spans="1:26" ht="71.25" x14ac:dyDescent="0.2">
      <c r="A81" s="81">
        <v>8</v>
      </c>
      <c r="B81" s="81" t="str">
        <f>Source!F47</f>
        <v>07-01-044-3</v>
      </c>
      <c r="C81" s="81" t="str">
        <f>Source!G47</f>
        <v>Установка монтажных изделий массой до 20 кг (монтаж обвязки блоков уголком)=(11*7,36)/1000 1 074,84=11 119,84-1х10 045,00</v>
      </c>
      <c r="D81" s="60" t="str">
        <f>Source!H47</f>
        <v>1 т стальных элементов</v>
      </c>
      <c r="E81" s="12">
        <f>Source!I47</f>
        <v>9.9400000000000002E-2</v>
      </c>
      <c r="F81" s="61">
        <f>Source!AL47+Source!AM47+Source!AO47</f>
        <v>11119.839999999998</v>
      </c>
      <c r="G81" s="62"/>
      <c r="H81" s="61"/>
      <c r="I81" s="62" t="str">
        <f>Source!BO47</f>
        <v>07-01-044-3</v>
      </c>
      <c r="J81" s="62"/>
      <c r="K81" s="61"/>
      <c r="L81" s="63"/>
      <c r="S81">
        <f>ROUND((Source!FX47/100)*((ROUND(Source!AF47*Source!I47, 2)+ROUND(Source!AE47*Source!I47, 2))), 2)</f>
        <v>56.34</v>
      </c>
      <c r="T81">
        <f>Source!X47</f>
        <v>0</v>
      </c>
      <c r="U81">
        <f>ROUND((Source!FY47/100)*((ROUND(Source!AF47*Source!I47, 2)+ROUND(Source!AE47*Source!I47, 2))), 2)</f>
        <v>36.840000000000003</v>
      </c>
      <c r="V81">
        <f>Source!Y47</f>
        <v>0</v>
      </c>
    </row>
    <row r="82" spans="1:26" ht="14.25" x14ac:dyDescent="0.2">
      <c r="A82" s="81"/>
      <c r="B82" s="81"/>
      <c r="C82" s="81" t="s">
        <v>446</v>
      </c>
      <c r="D82" s="60"/>
      <c r="E82" s="12"/>
      <c r="F82" s="61">
        <f>Source!AO47</f>
        <v>435.97</v>
      </c>
      <c r="G82" s="62" t="str">
        <f>Source!DG47</f>
        <v/>
      </c>
      <c r="H82" s="61">
        <f>ROUND(Source!AF47*Source!I47, 2)</f>
        <v>43.34</v>
      </c>
      <c r="I82" s="62"/>
      <c r="J82" s="62">
        <f>IF(Source!BA47&lt;&gt; 0, Source!BA47, 1)</f>
        <v>34.56</v>
      </c>
      <c r="K82" s="61">
        <f>Source!S47</f>
        <v>1497.67</v>
      </c>
      <c r="L82" s="63"/>
      <c r="R82">
        <f>H82</f>
        <v>43.34</v>
      </c>
    </row>
    <row r="83" spans="1:26" ht="14.25" x14ac:dyDescent="0.2">
      <c r="A83" s="81"/>
      <c r="B83" s="81"/>
      <c r="C83" s="81" t="s">
        <v>99</v>
      </c>
      <c r="D83" s="60"/>
      <c r="E83" s="12"/>
      <c r="F83" s="61">
        <f>Source!AM47</f>
        <v>261.91000000000003</v>
      </c>
      <c r="G83" s="62" t="str">
        <f>Source!DE47</f>
        <v/>
      </c>
      <c r="H83" s="61">
        <f>ROUND(Source!AD47*Source!I47, 2)</f>
        <v>26.03</v>
      </c>
      <c r="I83" s="62"/>
      <c r="J83" s="62">
        <f>IF(Source!BB47&lt;&gt; 0, Source!BB47, 1)</f>
        <v>11.24</v>
      </c>
      <c r="K83" s="61">
        <f>Source!Q47</f>
        <v>292.62</v>
      </c>
      <c r="L83" s="63"/>
    </row>
    <row r="84" spans="1:26" ht="14.25" x14ac:dyDescent="0.2">
      <c r="A84" s="81"/>
      <c r="B84" s="81"/>
      <c r="C84" s="81" t="s">
        <v>450</v>
      </c>
      <c r="D84" s="60"/>
      <c r="E84" s="12"/>
      <c r="F84" s="61">
        <f>Source!AL47</f>
        <v>10421.959999999999</v>
      </c>
      <c r="G84" s="62" t="str">
        <f>Source!DD47</f>
        <v/>
      </c>
      <c r="H84" s="61">
        <f>ROUND(Source!AC47*Source!I47, 2)</f>
        <v>1035.94</v>
      </c>
      <c r="I84" s="62"/>
      <c r="J84" s="62">
        <f>IF(Source!BC47&lt;&gt; 0, Source!BC47, 1)</f>
        <v>11.89</v>
      </c>
      <c r="K84" s="61">
        <f>Source!P47</f>
        <v>12317.36</v>
      </c>
      <c r="L84" s="63"/>
    </row>
    <row r="85" spans="1:26" ht="14.25" x14ac:dyDescent="0.2">
      <c r="A85" s="82"/>
      <c r="B85" s="82"/>
      <c r="C85" s="82" t="s">
        <v>447</v>
      </c>
      <c r="D85" s="64" t="s">
        <v>448</v>
      </c>
      <c r="E85" s="65">
        <f>Source!AQ47</f>
        <v>42.7</v>
      </c>
      <c r="F85" s="66"/>
      <c r="G85" s="67" t="str">
        <f>Source!DI47</f>
        <v/>
      </c>
      <c r="H85" s="66"/>
      <c r="I85" s="67"/>
      <c r="J85" s="67"/>
      <c r="K85" s="66"/>
      <c r="L85" s="68">
        <f>Source!U47</f>
        <v>4.2443800000000005</v>
      </c>
    </row>
    <row r="86" spans="1:26" ht="15" x14ac:dyDescent="0.25">
      <c r="G86" s="69">
        <f>H82+H83+H84</f>
        <v>1105.31</v>
      </c>
      <c r="H86" s="69"/>
      <c r="J86" s="69">
        <f>K82+K83+K84</f>
        <v>14107.650000000001</v>
      </c>
      <c r="K86" s="69"/>
      <c r="L86" s="70">
        <f>Source!U47</f>
        <v>4.2443800000000005</v>
      </c>
      <c r="O86" s="50">
        <f>G86</f>
        <v>1105.31</v>
      </c>
      <c r="P86" s="50">
        <f>J86</f>
        <v>14107.650000000001</v>
      </c>
      <c r="Q86" s="50">
        <f>L86</f>
        <v>4.2443800000000005</v>
      </c>
      <c r="W86">
        <f>IF(Source!BI47&lt;=1,H82+H83+H84, 0)</f>
        <v>1105.31</v>
      </c>
      <c r="X86">
        <f>IF(Source!BI47=2,H82+H83+H84, 0)</f>
        <v>0</v>
      </c>
      <c r="Y86">
        <f>IF(Source!BI47=3,H82+H83+H84, 0)</f>
        <v>0</v>
      </c>
      <c r="Z86">
        <f>IF(Source!BI47=4,H82+H83+H84, 0)</f>
        <v>0</v>
      </c>
    </row>
    <row r="87" spans="1:26" ht="28.5" x14ac:dyDescent="0.2">
      <c r="A87" s="82">
        <v>9</v>
      </c>
      <c r="B87" s="82" t="str">
        <f>Source!F49</f>
        <v>101-3707</v>
      </c>
      <c r="C87" s="82" t="str">
        <f>Source!G49</f>
        <v>Сталь угловая равнополочная, марка стали Ст3пс, размером 80х80 мм</v>
      </c>
      <c r="D87" s="64" t="str">
        <f>Source!H49</f>
        <v>т</v>
      </c>
      <c r="E87" s="65">
        <f>Source!I49</f>
        <v>9.9400000000000002E-2</v>
      </c>
      <c r="F87" s="66">
        <f>Source!AL49</f>
        <v>6565.67</v>
      </c>
      <c r="G87" s="67" t="str">
        <f>Source!DD49</f>
        <v/>
      </c>
      <c r="H87" s="66">
        <f>ROUND(Source!AC49*Source!I49, 2)</f>
        <v>652.63</v>
      </c>
      <c r="I87" s="67" t="str">
        <f>Source!BO49</f>
        <v>101-3707</v>
      </c>
      <c r="J87" s="67">
        <f>IF(Source!BC49&lt;&gt; 0, Source!BC49, 1)</f>
        <v>9.48</v>
      </c>
      <c r="K87" s="66">
        <f>Source!P49</f>
        <v>6186.91</v>
      </c>
      <c r="L87" s="72"/>
      <c r="S87">
        <f>ROUND((Source!FX49/100)*((ROUND(Source!AF49*Source!I49, 2)+ROUND(Source!AE49*Source!I49, 2))), 2)</f>
        <v>0</v>
      </c>
      <c r="T87">
        <f>Source!X49</f>
        <v>0</v>
      </c>
      <c r="U87">
        <f>ROUND((Source!FY49/100)*((ROUND(Source!AF49*Source!I49, 2)+ROUND(Source!AE49*Source!I49, 2))), 2)</f>
        <v>0</v>
      </c>
      <c r="V87">
        <f>Source!Y49</f>
        <v>0</v>
      </c>
    </row>
    <row r="88" spans="1:26" ht="15" x14ac:dyDescent="0.25">
      <c r="G88" s="69">
        <f>H87</f>
        <v>652.63</v>
      </c>
      <c r="H88" s="69"/>
      <c r="J88" s="69">
        <f>K87</f>
        <v>6186.91</v>
      </c>
      <c r="K88" s="69"/>
      <c r="L88" s="70">
        <f>Source!U49</f>
        <v>0</v>
      </c>
      <c r="O88" s="50">
        <f>G88</f>
        <v>652.63</v>
      </c>
      <c r="P88" s="50">
        <f>J88</f>
        <v>6186.91</v>
      </c>
      <c r="Q88" s="50">
        <f>L88</f>
        <v>0</v>
      </c>
      <c r="W88">
        <f>IF(Source!BI49&lt;=1,H87, 0)</f>
        <v>652.63</v>
      </c>
      <c r="X88">
        <f>IF(Source!BI49=2,H87, 0)</f>
        <v>0</v>
      </c>
      <c r="Y88">
        <f>IF(Source!BI49=3,H87, 0)</f>
        <v>0</v>
      </c>
      <c r="Z88">
        <f>IF(Source!BI49=4,H87, 0)</f>
        <v>0</v>
      </c>
    </row>
    <row r="90" spans="1:26" ht="15" x14ac:dyDescent="0.25">
      <c r="A90" s="59" t="str">
        <f>CONCATENATE("Итого по разделу: ",IF(Source!G51&lt;&gt;"Новый раздел", Source!G51, ""))</f>
        <v>Итого по разделу: Строительство БТ-2500</v>
      </c>
      <c r="B90" s="59"/>
      <c r="C90" s="59"/>
      <c r="D90" s="59"/>
      <c r="E90" s="59"/>
      <c r="F90" s="59"/>
      <c r="G90" s="73">
        <f>SUM(O44:O89)</f>
        <v>4594.8500000000004</v>
      </c>
      <c r="H90" s="73"/>
      <c r="I90" s="57"/>
      <c r="J90" s="73">
        <f>SUM(P44:P89)</f>
        <v>60409.39</v>
      </c>
      <c r="K90" s="73"/>
      <c r="L90" s="70">
        <f>SUM(Q44:Q89)</f>
        <v>42.961419999999997</v>
      </c>
    </row>
    <row r="94" spans="1:26" ht="16.5" x14ac:dyDescent="0.25">
      <c r="A94" s="58" t="str">
        <f>CONCATENATE("Раздел: ",IF(Source!G81&lt;&gt;"Новый раздел", Source!G81, ""))</f>
        <v>Раздел: Монтажные работы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</row>
    <row r="95" spans="1:26" ht="71.25" x14ac:dyDescent="0.2">
      <c r="A95" s="81">
        <v>10</v>
      </c>
      <c r="B95" s="81" t="str">
        <f>Source!F86</f>
        <v>33-04-029-8</v>
      </c>
      <c r="C95" s="81" t="str">
        <f>Source!G86</f>
        <v>Установка оборудования для комплектных трансформаторных подстанций киоскового типа проходных подстанций с воздушными вводами</v>
      </c>
      <c r="D95" s="60" t="str">
        <f>Source!H86</f>
        <v>1 подстанция</v>
      </c>
      <c r="E95" s="12">
        <f>Source!I86</f>
        <v>1</v>
      </c>
      <c r="F95" s="61">
        <f>Source!AL86+Source!AM86+Source!AO86</f>
        <v>1060.8700000000001</v>
      </c>
      <c r="G95" s="62"/>
      <c r="H95" s="61"/>
      <c r="I95" s="62" t="str">
        <f>Source!BO86</f>
        <v>33-04-029-8</v>
      </c>
      <c r="J95" s="62"/>
      <c r="K95" s="61"/>
      <c r="L95" s="63"/>
      <c r="S95">
        <f>ROUND((Source!FX86/100)*((ROUND(Source!AF86*Source!I86, 2)+ROUND(Source!AE86*Source!I86, 2))), 2)</f>
        <v>535.77</v>
      </c>
      <c r="T95">
        <f>Source!X86</f>
        <v>0</v>
      </c>
      <c r="U95">
        <f>ROUND((Source!FY86/100)*((ROUND(Source!AF86*Source!I86, 2)+ROUND(Source!AE86*Source!I86, 2))), 2)</f>
        <v>306.16000000000003</v>
      </c>
      <c r="V95">
        <f>Source!Y86</f>
        <v>0</v>
      </c>
    </row>
    <row r="96" spans="1:26" ht="14.25" x14ac:dyDescent="0.2">
      <c r="A96" s="81"/>
      <c r="B96" s="81"/>
      <c r="C96" s="81" t="s">
        <v>446</v>
      </c>
      <c r="D96" s="60"/>
      <c r="E96" s="12"/>
      <c r="F96" s="61">
        <f>Source!AO86</f>
        <v>434.79</v>
      </c>
      <c r="G96" s="62" t="str">
        <f>Source!DG86</f>
        <v/>
      </c>
      <c r="H96" s="61">
        <f>ROUND(Source!AF86*Source!I86, 2)</f>
        <v>434.79</v>
      </c>
      <c r="I96" s="62"/>
      <c r="J96" s="62">
        <f>IF(Source!BA86&lt;&gt; 0, Source!BA86, 1)</f>
        <v>34.56</v>
      </c>
      <c r="K96" s="61">
        <f>Source!S86</f>
        <v>15026.34</v>
      </c>
      <c r="L96" s="63"/>
      <c r="R96">
        <f>H96</f>
        <v>434.79</v>
      </c>
    </row>
    <row r="97" spans="1:26" ht="14.25" x14ac:dyDescent="0.2">
      <c r="A97" s="81"/>
      <c r="B97" s="81"/>
      <c r="C97" s="81" t="s">
        <v>99</v>
      </c>
      <c r="D97" s="60"/>
      <c r="E97" s="12"/>
      <c r="F97" s="61">
        <f>Source!AM86</f>
        <v>626.08000000000004</v>
      </c>
      <c r="G97" s="62" t="str">
        <f>Source!DE86</f>
        <v/>
      </c>
      <c r="H97" s="61">
        <f>ROUND(Source!AD86*Source!I86, 2)</f>
        <v>626.08000000000004</v>
      </c>
      <c r="I97" s="62"/>
      <c r="J97" s="62">
        <f>IF(Source!BB86&lt;&gt; 0, Source!BB86, 1)</f>
        <v>9.93</v>
      </c>
      <c r="K97" s="61">
        <f>Source!Q86</f>
        <v>6216.97</v>
      </c>
      <c r="L97" s="63"/>
    </row>
    <row r="98" spans="1:26" ht="14.25" x14ac:dyDescent="0.2">
      <c r="A98" s="81"/>
      <c r="B98" s="81"/>
      <c r="C98" s="81" t="s">
        <v>449</v>
      </c>
      <c r="D98" s="60"/>
      <c r="E98" s="12"/>
      <c r="F98" s="61">
        <f>Source!AN86</f>
        <v>75.47</v>
      </c>
      <c r="G98" s="62" t="str">
        <f>Source!DF86</f>
        <v/>
      </c>
      <c r="H98" s="71">
        <f>ROUND(Source!AE86*Source!I86, 2)</f>
        <v>75.47</v>
      </c>
      <c r="I98" s="62"/>
      <c r="J98" s="62">
        <f>IF(Source!BS86&lt;&gt; 0, Source!BS86, 1)</f>
        <v>34.56</v>
      </c>
      <c r="K98" s="71">
        <f>Source!R86</f>
        <v>2608.2399999999998</v>
      </c>
      <c r="L98" s="63"/>
      <c r="R98">
        <f>H98</f>
        <v>75.47</v>
      </c>
    </row>
    <row r="99" spans="1:26" ht="14.25" x14ac:dyDescent="0.2">
      <c r="A99" s="82"/>
      <c r="B99" s="82"/>
      <c r="C99" s="82" t="s">
        <v>447</v>
      </c>
      <c r="D99" s="64" t="s">
        <v>448</v>
      </c>
      <c r="E99" s="65">
        <f>Source!AQ86</f>
        <v>43.83</v>
      </c>
      <c r="F99" s="66"/>
      <c r="G99" s="67" t="str">
        <f>Source!DI86</f>
        <v/>
      </c>
      <c r="H99" s="66"/>
      <c r="I99" s="67"/>
      <c r="J99" s="67"/>
      <c r="K99" s="66"/>
      <c r="L99" s="68">
        <f>Source!U86</f>
        <v>43.83</v>
      </c>
    </row>
    <row r="100" spans="1:26" ht="15" x14ac:dyDescent="0.25">
      <c r="G100" s="69">
        <f>H96+H97</f>
        <v>1060.8700000000001</v>
      </c>
      <c r="H100" s="69"/>
      <c r="J100" s="69">
        <f>K96+K97</f>
        <v>21243.31</v>
      </c>
      <c r="K100" s="69"/>
      <c r="L100" s="70">
        <f>Source!U86</f>
        <v>43.83</v>
      </c>
      <c r="O100" s="50">
        <f>G100</f>
        <v>1060.8700000000001</v>
      </c>
      <c r="P100" s="50">
        <f>J100</f>
        <v>21243.31</v>
      </c>
      <c r="Q100" s="50">
        <f>L100</f>
        <v>43.83</v>
      </c>
      <c r="W100">
        <f>IF(Source!BI86&lt;=1,H96+H97, 0)</f>
        <v>1060.8700000000001</v>
      </c>
      <c r="X100">
        <f>IF(Source!BI86=2,H96+H97, 0)</f>
        <v>0</v>
      </c>
      <c r="Y100">
        <f>IF(Source!BI86=3,H96+H97, 0)</f>
        <v>0</v>
      </c>
      <c r="Z100">
        <f>IF(Source!BI86=4,H96+H97, 0)</f>
        <v>0</v>
      </c>
    </row>
    <row r="101" spans="1:26" ht="42.75" x14ac:dyDescent="0.2">
      <c r="A101" s="81">
        <v>11</v>
      </c>
      <c r="B101" s="81" t="str">
        <f>Source!F90</f>
        <v>м08-01-062-3</v>
      </c>
      <c r="C101" s="81" t="str">
        <f>Source!G90</f>
        <v>Трансформатор силовой, автотрансформатор или масляный реактор, масса до 7 т</v>
      </c>
      <c r="D101" s="60" t="str">
        <f>Source!H90</f>
        <v>1  ШТ.</v>
      </c>
      <c r="E101" s="12">
        <f>Source!I90</f>
        <v>1</v>
      </c>
      <c r="F101" s="61">
        <f>Source!AL90+Source!AM90+Source!AO90</f>
        <v>2621.6000000000004</v>
      </c>
      <c r="G101" s="62"/>
      <c r="H101" s="61"/>
      <c r="I101" s="62" t="str">
        <f>Source!BO90</f>
        <v>м08-01-062-3</v>
      </c>
      <c r="J101" s="62"/>
      <c r="K101" s="61"/>
      <c r="L101" s="63"/>
      <c r="S101">
        <f>ROUND((Source!FX90/100)*((ROUND(Source!AF90*Source!I90, 2)+ROUND(Source!AE90*Source!I90, 2))), 2)</f>
        <v>481.07</v>
      </c>
      <c r="T101">
        <f>Source!X90</f>
        <v>0</v>
      </c>
      <c r="U101">
        <f>ROUND((Source!FY90/100)*((ROUND(Source!AF90*Source!I90, 2)+ROUND(Source!AE90*Source!I90, 2))), 2)</f>
        <v>329.15</v>
      </c>
      <c r="V101">
        <f>Source!Y90</f>
        <v>0</v>
      </c>
    </row>
    <row r="102" spans="1:26" ht="14.25" x14ac:dyDescent="0.2">
      <c r="A102" s="81"/>
      <c r="B102" s="81"/>
      <c r="C102" s="81" t="s">
        <v>446</v>
      </c>
      <c r="D102" s="60"/>
      <c r="E102" s="12"/>
      <c r="F102" s="61">
        <f>Source!AO90</f>
        <v>428.09</v>
      </c>
      <c r="G102" s="62" t="str">
        <f>Source!DG90</f>
        <v/>
      </c>
      <c r="H102" s="61">
        <f>ROUND(Source!AF90*Source!I90, 2)</f>
        <v>428.09</v>
      </c>
      <c r="I102" s="62"/>
      <c r="J102" s="62">
        <f>IF(Source!BA90&lt;&gt; 0, Source!BA90, 1)</f>
        <v>34.56</v>
      </c>
      <c r="K102" s="61">
        <f>Source!S90</f>
        <v>14794.79</v>
      </c>
      <c r="L102" s="63"/>
      <c r="R102">
        <f>H102</f>
        <v>428.09</v>
      </c>
    </row>
    <row r="103" spans="1:26" ht="14.25" x14ac:dyDescent="0.2">
      <c r="A103" s="81"/>
      <c r="B103" s="81"/>
      <c r="C103" s="81" t="s">
        <v>99</v>
      </c>
      <c r="D103" s="60"/>
      <c r="E103" s="12"/>
      <c r="F103" s="61">
        <f>Source!AM90</f>
        <v>1098.27</v>
      </c>
      <c r="G103" s="62" t="str">
        <f>Source!DE90</f>
        <v/>
      </c>
      <c r="H103" s="61">
        <f>ROUND(Source!AD90*Source!I90, 2)</f>
        <v>1098.27</v>
      </c>
      <c r="I103" s="62"/>
      <c r="J103" s="62">
        <f>IF(Source!BB90&lt;&gt; 0, Source!BB90, 1)</f>
        <v>11.16</v>
      </c>
      <c r="K103" s="61">
        <f>Source!Q90</f>
        <v>12256.69</v>
      </c>
      <c r="L103" s="63"/>
    </row>
    <row r="104" spans="1:26" ht="14.25" x14ac:dyDescent="0.2">
      <c r="A104" s="81"/>
      <c r="B104" s="81"/>
      <c r="C104" s="81" t="s">
        <v>449</v>
      </c>
      <c r="D104" s="60"/>
      <c r="E104" s="12"/>
      <c r="F104" s="61">
        <f>Source!AN90</f>
        <v>78.3</v>
      </c>
      <c r="G104" s="62" t="str">
        <f>Source!DF90</f>
        <v/>
      </c>
      <c r="H104" s="71">
        <f>ROUND(Source!AE90*Source!I90, 2)</f>
        <v>78.3</v>
      </c>
      <c r="I104" s="62"/>
      <c r="J104" s="62">
        <f>IF(Source!BS90&lt;&gt; 0, Source!BS90, 1)</f>
        <v>34.56</v>
      </c>
      <c r="K104" s="71">
        <f>Source!R90</f>
        <v>2706.05</v>
      </c>
      <c r="L104" s="63"/>
      <c r="R104">
        <f>H104</f>
        <v>78.3</v>
      </c>
    </row>
    <row r="105" spans="1:26" ht="14.25" x14ac:dyDescent="0.2">
      <c r="A105" s="81"/>
      <c r="B105" s="81"/>
      <c r="C105" s="81" t="s">
        <v>450</v>
      </c>
      <c r="D105" s="60"/>
      <c r="E105" s="12"/>
      <c r="F105" s="61">
        <f>Source!AL90</f>
        <v>1095.24</v>
      </c>
      <c r="G105" s="62" t="str">
        <f>Source!DD90</f>
        <v/>
      </c>
      <c r="H105" s="61">
        <f>ROUND(Source!AC90*Source!I90, 2)</f>
        <v>1095.24</v>
      </c>
      <c r="I105" s="62"/>
      <c r="J105" s="62">
        <f>IF(Source!BC90&lt;&gt; 0, Source!BC90, 1)</f>
        <v>8.4</v>
      </c>
      <c r="K105" s="61">
        <f>Source!P90</f>
        <v>9200.02</v>
      </c>
      <c r="L105" s="63"/>
    </row>
    <row r="106" spans="1:26" ht="14.25" x14ac:dyDescent="0.2">
      <c r="A106" s="82"/>
      <c r="B106" s="82"/>
      <c r="C106" s="82" t="s">
        <v>447</v>
      </c>
      <c r="D106" s="64" t="s">
        <v>448</v>
      </c>
      <c r="E106" s="65">
        <f>Source!AQ90</f>
        <v>44.5</v>
      </c>
      <c r="F106" s="66"/>
      <c r="G106" s="67" t="str">
        <f>Source!DI90</f>
        <v/>
      </c>
      <c r="H106" s="66"/>
      <c r="I106" s="67"/>
      <c r="J106" s="67"/>
      <c r="K106" s="66"/>
      <c r="L106" s="68">
        <f>Source!U90</f>
        <v>44.5</v>
      </c>
    </row>
    <row r="107" spans="1:26" ht="15" x14ac:dyDescent="0.25">
      <c r="G107" s="69">
        <f>H102+H103+H105</f>
        <v>2621.6</v>
      </c>
      <c r="H107" s="69"/>
      <c r="J107" s="69">
        <f>K102+K103+K105</f>
        <v>36251.5</v>
      </c>
      <c r="K107" s="69"/>
      <c r="L107" s="70">
        <f>Source!U90</f>
        <v>44.5</v>
      </c>
      <c r="O107" s="50">
        <f>G107</f>
        <v>2621.6</v>
      </c>
      <c r="P107" s="50">
        <f>J107</f>
        <v>36251.5</v>
      </c>
      <c r="Q107" s="50">
        <f>L107</f>
        <v>44.5</v>
      </c>
      <c r="W107">
        <f>IF(Source!BI90&lt;=1,H102+H103+H105, 0)</f>
        <v>0</v>
      </c>
      <c r="X107">
        <f>IF(Source!BI90=2,H102+H103+H105, 0)</f>
        <v>2621.6</v>
      </c>
      <c r="Y107">
        <f>IF(Source!BI90=3,H102+H103+H105, 0)</f>
        <v>0</v>
      </c>
      <c r="Z107">
        <f>IF(Source!BI90=4,H102+H103+H105, 0)</f>
        <v>0</v>
      </c>
    </row>
    <row r="109" spans="1:26" ht="15" x14ac:dyDescent="0.25">
      <c r="A109" s="59" t="str">
        <f>CONCATENATE("Итого по разделу: ",IF(Source!G92&lt;&gt;"Новый раздел", Source!G92, ""))</f>
        <v>Итого по разделу: Монтажные работы</v>
      </c>
      <c r="B109" s="59"/>
      <c r="C109" s="59"/>
      <c r="D109" s="59"/>
      <c r="E109" s="59"/>
      <c r="F109" s="59"/>
      <c r="G109" s="73">
        <f>SUM(O94:O108)</f>
        <v>3682.4700000000003</v>
      </c>
      <c r="H109" s="73"/>
      <c r="I109" s="57"/>
      <c r="J109" s="73">
        <f>SUM(P94:P108)</f>
        <v>57494.81</v>
      </c>
      <c r="K109" s="73"/>
      <c r="L109" s="70">
        <f>SUM(Q94:Q108)</f>
        <v>88.33</v>
      </c>
    </row>
    <row r="113" spans="1:26" ht="16.5" x14ac:dyDescent="0.25">
      <c r="A113" s="58" t="str">
        <f>CONCATENATE("Раздел: ",IF(Source!G122&lt;&gt;"Новый раздел", Source!G122, ""))</f>
        <v>Раздел: Заземление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</row>
    <row r="114" spans="1:26" ht="42.75" x14ac:dyDescent="0.2">
      <c r="A114" s="81">
        <v>12</v>
      </c>
      <c r="B114" s="81" t="str">
        <f>Source!F127</f>
        <v>01-02-057-2</v>
      </c>
      <c r="C114" s="81" t="str">
        <f>Source!G127</f>
        <v>Разработка грунта вручную в траншеях глубиной до 2 м без креплений с откосами, группа грунтов 2</v>
      </c>
      <c r="D114" s="60" t="str">
        <f>Source!H127</f>
        <v>100 м3 грунта</v>
      </c>
      <c r="E114" s="12">
        <f>Source!I127</f>
        <v>0.16450000000000001</v>
      </c>
      <c r="F114" s="61">
        <f>Source!AL127+Source!AM127+Source!AO127</f>
        <v>1201.2</v>
      </c>
      <c r="G114" s="62"/>
      <c r="H114" s="61"/>
      <c r="I114" s="62" t="str">
        <f>Source!BO127</f>
        <v>01-02-057-2</v>
      </c>
      <c r="J114" s="62"/>
      <c r="K114" s="61"/>
      <c r="L114" s="63"/>
      <c r="S114">
        <f>ROUND((Source!FX127/100)*((ROUND(Source!AF127*Source!I127, 2)+ROUND(Source!AE127*Source!I127, 2))), 2)</f>
        <v>158.08000000000001</v>
      </c>
      <c r="T114">
        <f>Source!X127</f>
        <v>0</v>
      </c>
      <c r="U114">
        <f>ROUND((Source!FY127/100)*((ROUND(Source!AF127*Source!I127, 2)+ROUND(Source!AE127*Source!I127, 2))), 2)</f>
        <v>88.92</v>
      </c>
      <c r="V114">
        <f>Source!Y127</f>
        <v>0</v>
      </c>
    </row>
    <row r="115" spans="1:26" x14ac:dyDescent="0.2">
      <c r="C115" s="49" t="str">
        <f>"Объем: "&amp;Source!I127&amp;"=(0,5*"&amp;"0,7*"&amp;"47)/"&amp;"100"</f>
        <v>Объем: 0,1645=(0,5*0,7*47)/100</v>
      </c>
    </row>
    <row r="116" spans="1:26" ht="14.25" x14ac:dyDescent="0.2">
      <c r="A116" s="81"/>
      <c r="B116" s="81"/>
      <c r="C116" s="81" t="s">
        <v>446</v>
      </c>
      <c r="D116" s="60"/>
      <c r="E116" s="12"/>
      <c r="F116" s="61">
        <f>Source!AO127</f>
        <v>1201.2</v>
      </c>
      <c r="G116" s="62" t="str">
        <f>Source!DG127</f>
        <v/>
      </c>
      <c r="H116" s="61">
        <f>ROUND(Source!AF127*Source!I127, 2)</f>
        <v>197.6</v>
      </c>
      <c r="I116" s="62"/>
      <c r="J116" s="62">
        <f>IF(Source!BA127&lt;&gt; 0, Source!BA127, 1)</f>
        <v>34.56</v>
      </c>
      <c r="K116" s="61">
        <f>Source!S127</f>
        <v>6828.97</v>
      </c>
      <c r="L116" s="63"/>
      <c r="R116">
        <f>H116</f>
        <v>197.6</v>
      </c>
    </row>
    <row r="117" spans="1:26" ht="14.25" x14ac:dyDescent="0.2">
      <c r="A117" s="82"/>
      <c r="B117" s="82"/>
      <c r="C117" s="82" t="s">
        <v>447</v>
      </c>
      <c r="D117" s="64" t="s">
        <v>448</v>
      </c>
      <c r="E117" s="65">
        <f>Source!AQ127</f>
        <v>154</v>
      </c>
      <c r="F117" s="66"/>
      <c r="G117" s="67" t="str">
        <f>Source!DI127</f>
        <v/>
      </c>
      <c r="H117" s="66"/>
      <c r="I117" s="67"/>
      <c r="J117" s="67"/>
      <c r="K117" s="66"/>
      <c r="L117" s="68">
        <f>Source!U127</f>
        <v>25.333000000000002</v>
      </c>
    </row>
    <row r="118" spans="1:26" ht="15" x14ac:dyDescent="0.25">
      <c r="G118" s="69">
        <f>H116</f>
        <v>197.6</v>
      </c>
      <c r="H118" s="69"/>
      <c r="J118" s="69">
        <f>K116</f>
        <v>6828.97</v>
      </c>
      <c r="K118" s="69"/>
      <c r="L118" s="70">
        <f>Source!U127</f>
        <v>25.333000000000002</v>
      </c>
      <c r="O118" s="50">
        <f>G118</f>
        <v>197.6</v>
      </c>
      <c r="P118" s="50">
        <f>J118</f>
        <v>6828.97</v>
      </c>
      <c r="Q118" s="50">
        <f>L118</f>
        <v>25.333000000000002</v>
      </c>
      <c r="W118">
        <f>IF(Source!BI127&lt;=1,H116, 0)</f>
        <v>197.6</v>
      </c>
      <c r="X118">
        <f>IF(Source!BI127=2,H116, 0)</f>
        <v>0</v>
      </c>
      <c r="Y118">
        <f>IF(Source!BI127=3,H116, 0)</f>
        <v>0</v>
      </c>
      <c r="Z118">
        <f>IF(Source!BI127=4,H116, 0)</f>
        <v>0</v>
      </c>
    </row>
    <row r="119" spans="1:26" ht="28.5" x14ac:dyDescent="0.2">
      <c r="A119" s="81">
        <v>13</v>
      </c>
      <c r="B119" s="81" t="str">
        <f>Source!F129</f>
        <v>м08-02-472-2</v>
      </c>
      <c r="C119" s="81" t="str">
        <f>Source!G129</f>
        <v>Заземлитель горизонтальный из стали полосовой сечением 160 мм2</v>
      </c>
      <c r="D119" s="60" t="str">
        <f>Source!H129</f>
        <v>100 м</v>
      </c>
      <c r="E119" s="12">
        <f>Source!I129</f>
        <v>0.47</v>
      </c>
      <c r="F119" s="61">
        <f>Source!AL129+Source!AM129+Source!AO129</f>
        <v>279.76</v>
      </c>
      <c r="G119" s="62"/>
      <c r="H119" s="61"/>
      <c r="I119" s="62" t="str">
        <f>Source!BO129</f>
        <v>м08-02-472-2</v>
      </c>
      <c r="J119" s="62"/>
      <c r="K119" s="61"/>
      <c r="L119" s="63"/>
      <c r="S119">
        <f>ROUND((Source!FX129/100)*((ROUND(Source!AF129*Source!I129, 2)+ROUND(Source!AE129*Source!I129, 2))), 2)</f>
        <v>71</v>
      </c>
      <c r="T119">
        <f>Source!X129</f>
        <v>0</v>
      </c>
      <c r="U119">
        <f>ROUND((Source!FY129/100)*((ROUND(Source!AF129*Source!I129, 2)+ROUND(Source!AE129*Source!I129, 2))), 2)</f>
        <v>48.58</v>
      </c>
      <c r="V119">
        <f>Source!Y129</f>
        <v>0</v>
      </c>
    </row>
    <row r="120" spans="1:26" x14ac:dyDescent="0.2">
      <c r="C120" s="49" t="str">
        <f>"Объем: "&amp;Source!I129&amp;"=47/"&amp;"100"</f>
        <v>Объем: 0,47=47/100</v>
      </c>
    </row>
    <row r="121" spans="1:26" ht="14.25" x14ac:dyDescent="0.2">
      <c r="A121" s="81"/>
      <c r="B121" s="81"/>
      <c r="C121" s="81" t="s">
        <v>446</v>
      </c>
      <c r="D121" s="60"/>
      <c r="E121" s="12"/>
      <c r="F121" s="61">
        <f>Source!AO129</f>
        <v>156.04</v>
      </c>
      <c r="G121" s="62" t="str">
        <f>Source!DG129</f>
        <v/>
      </c>
      <c r="H121" s="61">
        <f>ROUND(Source!AF129*Source!I129, 2)</f>
        <v>73.34</v>
      </c>
      <c r="I121" s="62"/>
      <c r="J121" s="62">
        <f>IF(Source!BA129&lt;&gt; 0, Source!BA129, 1)</f>
        <v>34.56</v>
      </c>
      <c r="K121" s="61">
        <f>Source!S129</f>
        <v>2534.59</v>
      </c>
      <c r="L121" s="63"/>
      <c r="R121">
        <f>H121</f>
        <v>73.34</v>
      </c>
    </row>
    <row r="122" spans="1:26" ht="14.25" x14ac:dyDescent="0.2">
      <c r="A122" s="81"/>
      <c r="B122" s="81"/>
      <c r="C122" s="81" t="s">
        <v>99</v>
      </c>
      <c r="D122" s="60"/>
      <c r="E122" s="12"/>
      <c r="F122" s="61">
        <f>Source!AM129</f>
        <v>74.150000000000006</v>
      </c>
      <c r="G122" s="62" t="str">
        <f>Source!DE129</f>
        <v/>
      </c>
      <c r="H122" s="61">
        <f>ROUND(Source!AD129*Source!I129, 2)</f>
        <v>34.85</v>
      </c>
      <c r="I122" s="62"/>
      <c r="J122" s="62">
        <f>IF(Source!BB129&lt;&gt; 0, Source!BB129, 1)</f>
        <v>10.63</v>
      </c>
      <c r="K122" s="61">
        <f>Source!Q129</f>
        <v>370.46</v>
      </c>
      <c r="L122" s="63"/>
    </row>
    <row r="123" spans="1:26" ht="14.25" x14ac:dyDescent="0.2">
      <c r="A123" s="81"/>
      <c r="B123" s="81"/>
      <c r="C123" s="81" t="s">
        <v>449</v>
      </c>
      <c r="D123" s="60"/>
      <c r="E123" s="12"/>
      <c r="F123" s="61">
        <f>Source!AN129</f>
        <v>2.97</v>
      </c>
      <c r="G123" s="62" t="str">
        <f>Source!DF129</f>
        <v/>
      </c>
      <c r="H123" s="71">
        <f>ROUND(Source!AE129*Source!I129, 2)</f>
        <v>1.4</v>
      </c>
      <c r="I123" s="62"/>
      <c r="J123" s="62">
        <f>IF(Source!BS129&lt;&gt; 0, Source!BS129, 1)</f>
        <v>34.56</v>
      </c>
      <c r="K123" s="71">
        <f>Source!R129</f>
        <v>48.24</v>
      </c>
      <c r="L123" s="63"/>
      <c r="R123">
        <f>H123</f>
        <v>1.4</v>
      </c>
    </row>
    <row r="124" spans="1:26" ht="14.25" x14ac:dyDescent="0.2">
      <c r="A124" s="81"/>
      <c r="B124" s="81"/>
      <c r="C124" s="81" t="s">
        <v>450</v>
      </c>
      <c r="D124" s="60"/>
      <c r="E124" s="12"/>
      <c r="F124" s="61">
        <f>Source!AL129</f>
        <v>49.57</v>
      </c>
      <c r="G124" s="62" t="str">
        <f>Source!DD129</f>
        <v/>
      </c>
      <c r="H124" s="61">
        <f>ROUND(Source!AC129*Source!I129, 2)</f>
        <v>23.3</v>
      </c>
      <c r="I124" s="62"/>
      <c r="J124" s="62">
        <f>IF(Source!BC129&lt;&gt; 0, Source!BC129, 1)</f>
        <v>10.32</v>
      </c>
      <c r="K124" s="61">
        <f>Source!P129</f>
        <v>240.43</v>
      </c>
      <c r="L124" s="63"/>
    </row>
    <row r="125" spans="1:26" ht="14.25" x14ac:dyDescent="0.2">
      <c r="A125" s="82"/>
      <c r="B125" s="82"/>
      <c r="C125" s="82" t="s">
        <v>447</v>
      </c>
      <c r="D125" s="64" t="s">
        <v>448</v>
      </c>
      <c r="E125" s="65">
        <f>Source!AQ129</f>
        <v>16.600000000000001</v>
      </c>
      <c r="F125" s="66"/>
      <c r="G125" s="67" t="str">
        <f>Source!DI129</f>
        <v/>
      </c>
      <c r="H125" s="66"/>
      <c r="I125" s="67"/>
      <c r="J125" s="67"/>
      <c r="K125" s="66"/>
      <c r="L125" s="68">
        <f>Source!U129</f>
        <v>7.8020000000000005</v>
      </c>
    </row>
    <row r="126" spans="1:26" ht="15" x14ac:dyDescent="0.25">
      <c r="G126" s="69">
        <f>H121+H122+H124</f>
        <v>131.49</v>
      </c>
      <c r="H126" s="69"/>
      <c r="J126" s="69">
        <f>K121+K122+K124</f>
        <v>3145.48</v>
      </c>
      <c r="K126" s="69"/>
      <c r="L126" s="70">
        <f>Source!U129</f>
        <v>7.8020000000000005</v>
      </c>
      <c r="O126" s="50">
        <f>G126</f>
        <v>131.49</v>
      </c>
      <c r="P126" s="50">
        <f>J126</f>
        <v>3145.48</v>
      </c>
      <c r="Q126" s="50">
        <f>L126</f>
        <v>7.8020000000000005</v>
      </c>
      <c r="W126">
        <f>IF(Source!BI129&lt;=1,H121+H122+H124, 0)</f>
        <v>0</v>
      </c>
      <c r="X126">
        <f>IF(Source!BI129=2,H121+H122+H124, 0)</f>
        <v>131.49</v>
      </c>
      <c r="Y126">
        <f>IF(Source!BI129=3,H121+H122+H124, 0)</f>
        <v>0</v>
      </c>
      <c r="Z126">
        <f>IF(Source!BI129=4,H121+H122+H124, 0)</f>
        <v>0</v>
      </c>
    </row>
    <row r="127" spans="1:26" ht="28.5" x14ac:dyDescent="0.2">
      <c r="A127" s="82">
        <v>14</v>
      </c>
      <c r="B127" s="82" t="str">
        <f>Source!F131</f>
        <v>101-4678</v>
      </c>
      <c r="C127" s="82" t="str">
        <f>Source!G131</f>
        <v>Сталь полосовая 40х5 мм, марка Ст3сп</v>
      </c>
      <c r="D127" s="64" t="str">
        <f>Source!H131</f>
        <v>т</v>
      </c>
      <c r="E127" s="65">
        <f>Source!I131</f>
        <v>7.3800000000000004E-2</v>
      </c>
      <c r="F127" s="66">
        <f>Source!AL131</f>
        <v>6423.12</v>
      </c>
      <c r="G127" s="67" t="str">
        <f>Source!DD131</f>
        <v/>
      </c>
      <c r="H127" s="66">
        <f>ROUND(Source!AC131*Source!I131, 2)</f>
        <v>474.03</v>
      </c>
      <c r="I127" s="67" t="str">
        <f>Source!BO131</f>
        <v>101-4678</v>
      </c>
      <c r="J127" s="67">
        <f>IF(Source!BC131&lt;&gt; 0, Source!BC131, 1)</f>
        <v>10.45</v>
      </c>
      <c r="K127" s="66">
        <f>Source!P131</f>
        <v>4953.57</v>
      </c>
      <c r="L127" s="72"/>
      <c r="S127">
        <f>ROUND((Source!FX131/100)*((ROUND(Source!AF131*Source!I131, 2)+ROUND(Source!AE131*Source!I131, 2))), 2)</f>
        <v>0</v>
      </c>
      <c r="T127">
        <f>Source!X131</f>
        <v>0</v>
      </c>
      <c r="U127">
        <f>ROUND((Source!FY131/100)*((ROUND(Source!AF131*Source!I131, 2)+ROUND(Source!AE131*Source!I131, 2))), 2)</f>
        <v>0</v>
      </c>
      <c r="V127">
        <f>Source!Y131</f>
        <v>0</v>
      </c>
    </row>
    <row r="128" spans="1:26" ht="15" x14ac:dyDescent="0.25">
      <c r="G128" s="69">
        <f>H127</f>
        <v>474.03</v>
      </c>
      <c r="H128" s="69"/>
      <c r="J128" s="69">
        <f>K127</f>
        <v>4953.57</v>
      </c>
      <c r="K128" s="69"/>
      <c r="L128" s="70">
        <f>Source!U131</f>
        <v>0</v>
      </c>
      <c r="O128" s="50">
        <f>G128</f>
        <v>474.03</v>
      </c>
      <c r="P128" s="50">
        <f>J128</f>
        <v>4953.57</v>
      </c>
      <c r="Q128" s="50">
        <f>L128</f>
        <v>0</v>
      </c>
      <c r="W128">
        <f>IF(Source!BI131&lt;=1,H127, 0)</f>
        <v>474.03</v>
      </c>
      <c r="X128">
        <f>IF(Source!BI131=2,H127, 0)</f>
        <v>0</v>
      </c>
      <c r="Y128">
        <f>IF(Source!BI131=3,H127, 0)</f>
        <v>0</v>
      </c>
      <c r="Z128">
        <f>IF(Source!BI131=4,H127, 0)</f>
        <v>0</v>
      </c>
    </row>
    <row r="129" spans="1:26" ht="42.75" x14ac:dyDescent="0.2">
      <c r="A129" s="81">
        <v>15</v>
      </c>
      <c r="B129" s="81" t="str">
        <f>Source!F133</f>
        <v>33-03-004-2</v>
      </c>
      <c r="C129" s="81" t="str">
        <f>Source!G133</f>
        <v>Забивка вертикальных заземлителей вручную на глубину до 3 м</v>
      </c>
      <c r="D129" s="60" t="str">
        <f>Source!H133</f>
        <v>1 заземлитель</v>
      </c>
      <c r="E129" s="12">
        <f>Source!I133</f>
        <v>14</v>
      </c>
      <c r="F129" s="61">
        <f>Source!AL133+Source!AM133+Source!AO133</f>
        <v>38.769999999999996</v>
      </c>
      <c r="G129" s="62"/>
      <c r="H129" s="61"/>
      <c r="I129" s="62" t="str">
        <f>Source!BO133</f>
        <v>33-03-004-2</v>
      </c>
      <c r="J129" s="62"/>
      <c r="K129" s="61"/>
      <c r="L129" s="63"/>
      <c r="S129">
        <f>ROUND((Source!FX133/100)*((ROUND(Source!AF133*Source!I133, 2)+ROUND(Source!AE133*Source!I133, 2))), 2)</f>
        <v>84.53</v>
      </c>
      <c r="T129">
        <f>Source!X133</f>
        <v>0</v>
      </c>
      <c r="U129">
        <f>ROUND((Source!FY133/100)*((ROUND(Source!AF133*Source!I133, 2)+ROUND(Source!AE133*Source!I133, 2))), 2)</f>
        <v>48.3</v>
      </c>
      <c r="V129">
        <f>Source!Y133</f>
        <v>0</v>
      </c>
    </row>
    <row r="130" spans="1:26" ht="14.25" x14ac:dyDescent="0.2">
      <c r="A130" s="81"/>
      <c r="B130" s="81"/>
      <c r="C130" s="81" t="s">
        <v>446</v>
      </c>
      <c r="D130" s="60"/>
      <c r="E130" s="12"/>
      <c r="F130" s="61">
        <f>Source!AO133</f>
        <v>5.75</v>
      </c>
      <c r="G130" s="62" t="str">
        <f>Source!DG133</f>
        <v/>
      </c>
      <c r="H130" s="61">
        <f>ROUND(Source!AF133*Source!I133, 2)</f>
        <v>80.5</v>
      </c>
      <c r="I130" s="62"/>
      <c r="J130" s="62">
        <f>IF(Source!BA133&lt;&gt; 0, Source!BA133, 1)</f>
        <v>34.56</v>
      </c>
      <c r="K130" s="61">
        <f>Source!S133</f>
        <v>2782.08</v>
      </c>
      <c r="L130" s="63"/>
      <c r="R130">
        <f>H130</f>
        <v>80.5</v>
      </c>
    </row>
    <row r="131" spans="1:26" ht="14.25" x14ac:dyDescent="0.2">
      <c r="A131" s="81"/>
      <c r="B131" s="81"/>
      <c r="C131" s="81" t="s">
        <v>99</v>
      </c>
      <c r="D131" s="60"/>
      <c r="E131" s="12"/>
      <c r="F131" s="61">
        <f>Source!AM133</f>
        <v>2.66</v>
      </c>
      <c r="G131" s="62" t="str">
        <f>Source!DE133</f>
        <v/>
      </c>
      <c r="H131" s="61">
        <f>ROUND(Source!AD133*Source!I133, 2)</f>
        <v>37.24</v>
      </c>
      <c r="I131" s="62"/>
      <c r="J131" s="62">
        <f>IF(Source!BB133&lt;&gt; 0, Source!BB133, 1)</f>
        <v>8.2100000000000009</v>
      </c>
      <c r="K131" s="61">
        <f>Source!Q133</f>
        <v>305.74</v>
      </c>
      <c r="L131" s="63"/>
    </row>
    <row r="132" spans="1:26" ht="14.25" x14ac:dyDescent="0.2">
      <c r="A132" s="81"/>
      <c r="B132" s="81"/>
      <c r="C132" s="81" t="s">
        <v>450</v>
      </c>
      <c r="D132" s="60"/>
      <c r="E132" s="12"/>
      <c r="F132" s="61">
        <f>Source!AL133</f>
        <v>30.36</v>
      </c>
      <c r="G132" s="62" t="str">
        <f>Source!DD133</f>
        <v/>
      </c>
      <c r="H132" s="61">
        <f>ROUND(Source!AC133*Source!I133, 2)</f>
        <v>425.04</v>
      </c>
      <c r="I132" s="62"/>
      <c r="J132" s="62">
        <f>IF(Source!BC133&lt;&gt; 0, Source!BC133, 1)</f>
        <v>10.76</v>
      </c>
      <c r="K132" s="61">
        <f>Source!P133</f>
        <v>4573.43</v>
      </c>
      <c r="L132" s="63"/>
    </row>
    <row r="133" spans="1:26" ht="14.25" x14ac:dyDescent="0.2">
      <c r="A133" s="82"/>
      <c r="B133" s="82"/>
      <c r="C133" s="82" t="s">
        <v>447</v>
      </c>
      <c r="D133" s="64" t="s">
        <v>448</v>
      </c>
      <c r="E133" s="65">
        <f>Source!AQ133</f>
        <v>0.68</v>
      </c>
      <c r="F133" s="66"/>
      <c r="G133" s="67" t="str">
        <f>Source!DI133</f>
        <v/>
      </c>
      <c r="H133" s="66"/>
      <c r="I133" s="67"/>
      <c r="J133" s="67"/>
      <c r="K133" s="66"/>
      <c r="L133" s="68">
        <f>Source!U133</f>
        <v>9.5200000000000014</v>
      </c>
    </row>
    <row r="134" spans="1:26" ht="15" x14ac:dyDescent="0.25">
      <c r="G134" s="69">
        <f>H130+H131+H132</f>
        <v>542.78</v>
      </c>
      <c r="H134" s="69"/>
      <c r="J134" s="69">
        <f>K130+K131+K132</f>
        <v>7661.25</v>
      </c>
      <c r="K134" s="69"/>
      <c r="L134" s="70">
        <f>Source!U133</f>
        <v>9.5200000000000014</v>
      </c>
      <c r="O134" s="50">
        <f>G134</f>
        <v>542.78</v>
      </c>
      <c r="P134" s="50">
        <f>J134</f>
        <v>7661.25</v>
      </c>
      <c r="Q134" s="50">
        <f>L134</f>
        <v>9.5200000000000014</v>
      </c>
      <c r="W134">
        <f>IF(Source!BI133&lt;=1,H130+H131+H132, 0)</f>
        <v>542.78</v>
      </c>
      <c r="X134">
        <f>IF(Source!BI133=2,H130+H131+H132, 0)</f>
        <v>0</v>
      </c>
      <c r="Y134">
        <f>IF(Source!BI133=3,H130+H131+H132, 0)</f>
        <v>0</v>
      </c>
      <c r="Z134">
        <f>IF(Source!BI133=4,H130+H131+H132, 0)</f>
        <v>0</v>
      </c>
    </row>
    <row r="135" spans="1:26" ht="28.5" x14ac:dyDescent="0.2">
      <c r="A135" s="81">
        <v>16</v>
      </c>
      <c r="B135" s="81" t="str">
        <f>Source!F135</f>
        <v>101-1641</v>
      </c>
      <c r="C135" s="81" t="str">
        <f>Source!G135</f>
        <v>Сталь угловая равнополочная, марка стали ВСт3кп2, размером 50x50x5 мм</v>
      </c>
      <c r="D135" s="60" t="str">
        <f>Source!H135</f>
        <v>т</v>
      </c>
      <c r="E135" s="12">
        <f>Source!I135</f>
        <v>0.15834000000000001</v>
      </c>
      <c r="F135" s="61">
        <f>Source!AL135</f>
        <v>5763</v>
      </c>
      <c r="G135" s="62" t="str">
        <f>Source!DD135</f>
        <v/>
      </c>
      <c r="H135" s="61">
        <f>ROUND(Source!AC135*Source!I135, 2)</f>
        <v>912.51</v>
      </c>
      <c r="I135" s="62" t="str">
        <f>Source!BO135</f>
        <v>101-1641</v>
      </c>
      <c r="J135" s="62">
        <f>IF(Source!BC135&lt;&gt; 0, Source!BC135, 1)</f>
        <v>10.6</v>
      </c>
      <c r="K135" s="61">
        <f>Source!P135</f>
        <v>9672.64</v>
      </c>
      <c r="L135" s="63"/>
      <c r="S135">
        <f>ROUND((Source!FX135/100)*((ROUND(Source!AF135*Source!I135, 2)+ROUND(Source!AE135*Source!I135, 2))), 2)</f>
        <v>0</v>
      </c>
      <c r="T135">
        <f>Source!X135</f>
        <v>0</v>
      </c>
      <c r="U135">
        <f>ROUND((Source!FY135/100)*((ROUND(Source!AF135*Source!I135, 2)+ROUND(Source!AE135*Source!I135, 2))), 2)</f>
        <v>0</v>
      </c>
      <c r="V135">
        <f>Source!Y135</f>
        <v>0</v>
      </c>
    </row>
    <row r="136" spans="1:26" x14ac:dyDescent="0.2">
      <c r="A136" s="52"/>
      <c r="B136" s="52"/>
      <c r="C136" s="53" t="str">
        <f>"Объем: "&amp;Source!I135&amp;"=3,77*"&amp;"3*"&amp;"14/"&amp;"1000"</f>
        <v>Объем: 0,15834=3,77*3*14/1000</v>
      </c>
      <c r="D136" s="52"/>
      <c r="E136" s="52"/>
      <c r="F136" s="52"/>
      <c r="G136" s="52"/>
      <c r="H136" s="52"/>
      <c r="I136" s="52"/>
      <c r="J136" s="52"/>
      <c r="K136" s="52"/>
      <c r="L136" s="52"/>
    </row>
    <row r="137" spans="1:26" ht="15" x14ac:dyDescent="0.25">
      <c r="G137" s="69">
        <f>H135</f>
        <v>912.51</v>
      </c>
      <c r="H137" s="69"/>
      <c r="J137" s="69">
        <f>K135</f>
        <v>9672.64</v>
      </c>
      <c r="K137" s="69"/>
      <c r="L137" s="70">
        <f>Source!U135</f>
        <v>0</v>
      </c>
      <c r="O137" s="50">
        <f>G137</f>
        <v>912.51</v>
      </c>
      <c r="P137" s="50">
        <f>J137</f>
        <v>9672.64</v>
      </c>
      <c r="Q137" s="50">
        <f>L137</f>
        <v>0</v>
      </c>
      <c r="W137">
        <f>IF(Source!BI135&lt;=1,H135, 0)</f>
        <v>912.51</v>
      </c>
      <c r="X137">
        <f>IF(Source!BI135=2,H135, 0)</f>
        <v>0</v>
      </c>
      <c r="Y137">
        <f>IF(Source!BI135=3,H135, 0)</f>
        <v>0</v>
      </c>
      <c r="Z137">
        <f>IF(Source!BI135=4,H135, 0)</f>
        <v>0</v>
      </c>
    </row>
    <row r="138" spans="1:26" ht="28.5" x14ac:dyDescent="0.2">
      <c r="A138" s="81">
        <v>17</v>
      </c>
      <c r="B138" s="81" t="str">
        <f>Source!F137</f>
        <v>01-02-061-1</v>
      </c>
      <c r="C138" s="81" t="str">
        <f>Source!G137</f>
        <v>Засыпка вручную траншей, пазух котлованов и ям, группа грунтов 1</v>
      </c>
      <c r="D138" s="60" t="str">
        <f>Source!H137</f>
        <v>100 м3 грунта</v>
      </c>
      <c r="E138" s="12">
        <f>Source!I137</f>
        <v>0.16450000000000001</v>
      </c>
      <c r="F138" s="61">
        <f>Source!AL137+Source!AM137+Source!AO137</f>
        <v>663.75</v>
      </c>
      <c r="G138" s="62"/>
      <c r="H138" s="61"/>
      <c r="I138" s="62" t="str">
        <f>Source!BO137</f>
        <v>01-02-061-1</v>
      </c>
      <c r="J138" s="62"/>
      <c r="K138" s="61"/>
      <c r="L138" s="63"/>
      <c r="S138">
        <f>ROUND((Source!FX137/100)*((ROUND(Source!AF137*Source!I137, 2)+ROUND(Source!AE137*Source!I137, 2))), 2)</f>
        <v>87.35</v>
      </c>
      <c r="T138">
        <f>Source!X137</f>
        <v>0</v>
      </c>
      <c r="U138">
        <f>ROUND((Source!FY137/100)*((ROUND(Source!AF137*Source!I137, 2)+ROUND(Source!AE137*Source!I137, 2))), 2)</f>
        <v>49.14</v>
      </c>
      <c r="V138">
        <f>Source!Y137</f>
        <v>0</v>
      </c>
    </row>
    <row r="139" spans="1:26" x14ac:dyDescent="0.2">
      <c r="C139" s="49" t="str">
        <f>"Объем: "&amp;Source!I137&amp;"=16,45/"&amp;"100"</f>
        <v>Объем: 0,1645=16,45/100</v>
      </c>
    </row>
    <row r="140" spans="1:26" ht="14.25" x14ac:dyDescent="0.2">
      <c r="A140" s="81"/>
      <c r="B140" s="81"/>
      <c r="C140" s="81" t="s">
        <v>446</v>
      </c>
      <c r="D140" s="60"/>
      <c r="E140" s="12"/>
      <c r="F140" s="61">
        <f>Source!AO137</f>
        <v>663.75</v>
      </c>
      <c r="G140" s="62" t="str">
        <f>Source!DG137</f>
        <v/>
      </c>
      <c r="H140" s="61">
        <f>ROUND(Source!AF137*Source!I137, 2)</f>
        <v>109.19</v>
      </c>
      <c r="I140" s="62"/>
      <c r="J140" s="62">
        <f>IF(Source!BA137&lt;&gt; 0, Source!BA137, 1)</f>
        <v>34.56</v>
      </c>
      <c r="K140" s="61">
        <f>Source!S137</f>
        <v>3773.5</v>
      </c>
      <c r="L140" s="63"/>
      <c r="R140">
        <f>H140</f>
        <v>109.19</v>
      </c>
    </row>
    <row r="141" spans="1:26" ht="14.25" x14ac:dyDescent="0.2">
      <c r="A141" s="82"/>
      <c r="B141" s="82"/>
      <c r="C141" s="82" t="s">
        <v>447</v>
      </c>
      <c r="D141" s="64" t="s">
        <v>448</v>
      </c>
      <c r="E141" s="65">
        <f>Source!AQ137</f>
        <v>88.5</v>
      </c>
      <c r="F141" s="66"/>
      <c r="G141" s="67" t="str">
        <f>Source!DI137</f>
        <v/>
      </c>
      <c r="H141" s="66"/>
      <c r="I141" s="67"/>
      <c r="J141" s="67"/>
      <c r="K141" s="66"/>
      <c r="L141" s="68">
        <f>Source!U137</f>
        <v>14.558250000000001</v>
      </c>
    </row>
    <row r="142" spans="1:26" ht="15" x14ac:dyDescent="0.25">
      <c r="G142" s="69">
        <f>H140</f>
        <v>109.19</v>
      </c>
      <c r="H142" s="69"/>
      <c r="J142" s="69">
        <f>K140</f>
        <v>3773.5</v>
      </c>
      <c r="K142" s="69"/>
      <c r="L142" s="70">
        <f>Source!U137</f>
        <v>14.558250000000001</v>
      </c>
      <c r="O142" s="50">
        <f>G142</f>
        <v>109.19</v>
      </c>
      <c r="P142" s="50">
        <f>J142</f>
        <v>3773.5</v>
      </c>
      <c r="Q142" s="50">
        <f>L142</f>
        <v>14.558250000000001</v>
      </c>
      <c r="W142">
        <f>IF(Source!BI137&lt;=1,H140, 0)</f>
        <v>109.19</v>
      </c>
      <c r="X142">
        <f>IF(Source!BI137=2,H140, 0)</f>
        <v>0</v>
      </c>
      <c r="Y142">
        <f>IF(Source!BI137=3,H140, 0)</f>
        <v>0</v>
      </c>
      <c r="Z142">
        <f>IF(Source!BI137=4,H140, 0)</f>
        <v>0</v>
      </c>
    </row>
    <row r="144" spans="1:26" ht="15" x14ac:dyDescent="0.25">
      <c r="A144" s="59" t="str">
        <f>CONCATENATE("Итого по разделу: ",IF(Source!G139&lt;&gt;"Новый раздел", Source!G139, ""))</f>
        <v>Итого по разделу: Заземление</v>
      </c>
      <c r="B144" s="59"/>
      <c r="C144" s="59"/>
      <c r="D144" s="59"/>
      <c r="E144" s="59"/>
      <c r="F144" s="59"/>
      <c r="G144" s="73">
        <f>SUM(O113:O143)</f>
        <v>2367.6</v>
      </c>
      <c r="H144" s="73"/>
      <c r="I144" s="57"/>
      <c r="J144" s="73">
        <f>SUM(P113:P143)</f>
        <v>36035.410000000003</v>
      </c>
      <c r="K144" s="73"/>
      <c r="L144" s="70">
        <f>SUM(Q113:Q143)</f>
        <v>57.213250000000009</v>
      </c>
    </row>
    <row r="148" spans="1:26" ht="16.5" x14ac:dyDescent="0.25">
      <c r="A148" s="58" t="str">
        <f>CONCATENATE("Раздел: ",IF(Source!G169&lt;&gt;"Новый раздел", Source!G169, ""))</f>
        <v>Раздел: Оборудование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</row>
    <row r="149" spans="1:26" ht="54" x14ac:dyDescent="0.2">
      <c r="A149" s="83">
        <v>18</v>
      </c>
      <c r="B149" s="83" t="str">
        <f>Source!F174</f>
        <v>Прайс</v>
      </c>
      <c r="C149" s="83" t="s">
        <v>451</v>
      </c>
      <c r="D149" s="74" t="str">
        <f>Source!H174</f>
        <v>шт.</v>
      </c>
      <c r="E149" s="75">
        <f>Source!I174</f>
        <v>1</v>
      </c>
      <c r="F149" s="76">
        <f>Source!AL174</f>
        <v>147972.66999999998</v>
      </c>
      <c r="G149" s="77" t="str">
        <f>Source!DD174</f>
        <v/>
      </c>
      <c r="H149" s="76">
        <f>ROUND(Source!AC174*Source!I174, 2)</f>
        <v>147972.67000000001</v>
      </c>
      <c r="I149" s="77" t="str">
        <f>Source!BO174</f>
        <v/>
      </c>
      <c r="J149" s="77">
        <f>IF(Source!BC174&lt;&gt; 0, Source!BC174, 1)</f>
        <v>5.81</v>
      </c>
      <c r="K149" s="76">
        <f>Source!P174</f>
        <v>859721.21</v>
      </c>
      <c r="L149" s="78"/>
      <c r="S149">
        <f>ROUND((Source!FX174/100)*((ROUND(Source!AF174*Source!I174, 2)+ROUND(Source!AE174*Source!I174, 2))), 2)</f>
        <v>0</v>
      </c>
      <c r="T149">
        <f>Source!X174</f>
        <v>0</v>
      </c>
      <c r="U149">
        <f>ROUND((Source!FY174/100)*((ROUND(Source!AF174*Source!I174, 2)+ROUND(Source!AE174*Source!I174, 2))), 2)</f>
        <v>0</v>
      </c>
      <c r="V149">
        <f>Source!Y174</f>
        <v>0</v>
      </c>
    </row>
    <row r="150" spans="1:26" ht="15" x14ac:dyDescent="0.25">
      <c r="A150" s="54"/>
      <c r="B150" s="54"/>
      <c r="C150" s="54"/>
      <c r="D150" s="54"/>
      <c r="E150" s="54"/>
      <c r="F150" s="54"/>
      <c r="G150" s="79">
        <f>H149</f>
        <v>147972.67000000001</v>
      </c>
      <c r="H150" s="79"/>
      <c r="I150" s="54"/>
      <c r="J150" s="79">
        <f>K149</f>
        <v>859721.21</v>
      </c>
      <c r="K150" s="79"/>
      <c r="L150" s="80">
        <f>Source!U174</f>
        <v>0</v>
      </c>
      <c r="O150" s="50">
        <f>G150</f>
        <v>147972.67000000001</v>
      </c>
      <c r="P150" s="50">
        <f>J150</f>
        <v>859721.21</v>
      </c>
      <c r="Q150" s="50">
        <f>L150</f>
        <v>0</v>
      </c>
      <c r="W150">
        <f>IF(Source!BI174&lt;=1,H149, 0)</f>
        <v>0</v>
      </c>
      <c r="X150">
        <f>IF(Source!BI174=2,H149, 0)</f>
        <v>0</v>
      </c>
      <c r="Y150">
        <f>IF(Source!BI174=3,H149, 0)</f>
        <v>147972.67000000001</v>
      </c>
      <c r="Z150">
        <f>IF(Source!BI174=4,H149, 0)</f>
        <v>0</v>
      </c>
    </row>
    <row r="151" spans="1:26" ht="54" x14ac:dyDescent="0.2">
      <c r="A151" s="83">
        <v>19</v>
      </c>
      <c r="B151" s="83" t="str">
        <f>Source!F176</f>
        <v>Прайс</v>
      </c>
      <c r="C151" s="83" t="s">
        <v>452</v>
      </c>
      <c r="D151" s="74" t="str">
        <f>Source!H176</f>
        <v>шт.</v>
      </c>
      <c r="E151" s="75">
        <f>Source!I176</f>
        <v>1</v>
      </c>
      <c r="F151" s="76">
        <f>Source!AL176</f>
        <v>350607.91999999993</v>
      </c>
      <c r="G151" s="77" t="str">
        <f>Source!DD176</f>
        <v/>
      </c>
      <c r="H151" s="76">
        <f>ROUND(Source!AC176*Source!I176, 2)</f>
        <v>350607.92</v>
      </c>
      <c r="I151" s="77" t="str">
        <f>Source!BO176</f>
        <v/>
      </c>
      <c r="J151" s="77">
        <f>IF(Source!BC176&lt;&gt; 0, Source!BC176, 1)</f>
        <v>5.81</v>
      </c>
      <c r="K151" s="76">
        <f>Source!P176</f>
        <v>2037032.02</v>
      </c>
      <c r="L151" s="78"/>
      <c r="S151">
        <f>ROUND((Source!FX176/100)*((ROUND(Source!AF176*Source!I176, 2)+ROUND(Source!AE176*Source!I176, 2))), 2)</f>
        <v>0</v>
      </c>
      <c r="T151">
        <f>Source!X176</f>
        <v>0</v>
      </c>
      <c r="U151">
        <f>ROUND((Source!FY176/100)*((ROUND(Source!AF176*Source!I176, 2)+ROUND(Source!AE176*Source!I176, 2))), 2)</f>
        <v>0</v>
      </c>
      <c r="V151">
        <f>Source!Y176</f>
        <v>0</v>
      </c>
    </row>
    <row r="152" spans="1:26" ht="15" x14ac:dyDescent="0.25">
      <c r="A152" s="54"/>
      <c r="B152" s="54"/>
      <c r="C152" s="54"/>
      <c r="D152" s="54"/>
      <c r="E152" s="54"/>
      <c r="F152" s="54"/>
      <c r="G152" s="79">
        <f>H151</f>
        <v>350607.92</v>
      </c>
      <c r="H152" s="79"/>
      <c r="I152" s="54"/>
      <c r="J152" s="79">
        <f>K151</f>
        <v>2037032.02</v>
      </c>
      <c r="K152" s="79"/>
      <c r="L152" s="80">
        <f>Source!U176</f>
        <v>0</v>
      </c>
      <c r="O152" s="50">
        <f>G152</f>
        <v>350607.92</v>
      </c>
      <c r="P152" s="50">
        <f>J152</f>
        <v>2037032.02</v>
      </c>
      <c r="Q152" s="50">
        <f>L152</f>
        <v>0</v>
      </c>
      <c r="W152">
        <f>IF(Source!BI176&lt;=1,H151, 0)</f>
        <v>0</v>
      </c>
      <c r="X152">
        <f>IF(Source!BI176=2,H151, 0)</f>
        <v>0</v>
      </c>
      <c r="Y152">
        <f>IF(Source!BI176=3,H151, 0)</f>
        <v>350607.92</v>
      </c>
      <c r="Z152">
        <f>IF(Source!BI176=4,H151, 0)</f>
        <v>0</v>
      </c>
    </row>
    <row r="154" spans="1:26" ht="15" x14ac:dyDescent="0.25">
      <c r="A154" s="59" t="str">
        <f>CONCATENATE("Итого по разделу: ",IF(Source!G178&lt;&gt;"Новый раздел", Source!G178, ""))</f>
        <v>Итого по разделу: Оборудование</v>
      </c>
      <c r="B154" s="59"/>
      <c r="C154" s="59"/>
      <c r="D154" s="59"/>
      <c r="E154" s="59"/>
      <c r="F154" s="59"/>
      <c r="G154" s="73">
        <f>SUM(O148:O153)</f>
        <v>498580.58999999997</v>
      </c>
      <c r="H154" s="73"/>
      <c r="I154" s="57"/>
      <c r="J154" s="73">
        <f>SUM(P148:P153)</f>
        <v>2896753.23</v>
      </c>
      <c r="K154" s="73"/>
      <c r="L154" s="70">
        <f>SUM(Q148:Q153)</f>
        <v>0</v>
      </c>
    </row>
    <row r="158" spans="1:26" ht="16.5" x14ac:dyDescent="0.25">
      <c r="A158" s="58" t="str">
        <f>CONCATENATE("Раздел: ",IF(Source!G208&lt;&gt;"Новый раздел", Source!G208, ""))</f>
        <v>Раздел: Пусконаладочные работы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</row>
    <row r="159" spans="1:26" ht="79.5" x14ac:dyDescent="0.2">
      <c r="A159" s="81">
        <v>20</v>
      </c>
      <c r="B159" s="81" t="s">
        <v>453</v>
      </c>
      <c r="C159" s="81" t="str">
        <f>Source!G213</f>
        <v>Трансформатор силовой трехфазный масляный двухобмоточный напряжением до 11 кВ, мощностью свыше 1,6 МВА</v>
      </c>
      <c r="D159" s="60" t="str">
        <f>Source!H213</f>
        <v>1  ШТ.</v>
      </c>
      <c r="E159" s="12">
        <f>Source!I213</f>
        <v>1</v>
      </c>
      <c r="F159" s="61">
        <f>Source!AL213+Source!AM213+Source!AO213</f>
        <v>268.31</v>
      </c>
      <c r="G159" s="62"/>
      <c r="H159" s="61"/>
      <c r="I159" s="62" t="str">
        <f>Source!BO213</f>
        <v/>
      </c>
      <c r="J159" s="62"/>
      <c r="K159" s="61"/>
      <c r="L159" s="63"/>
      <c r="S159">
        <f>ROUND((Source!FX213/100)*((ROUND(Source!AF213*Source!I213, 2)+ROUND(Source!AE213*Source!I213, 2))), 2)</f>
        <v>226.72</v>
      </c>
      <c r="T159">
        <f>Source!X213</f>
        <v>0</v>
      </c>
      <c r="U159">
        <f>ROUND((Source!FY213/100)*((ROUND(Source!AF213*Source!I213, 2)+ROUND(Source!AE213*Source!I213, 2))), 2)</f>
        <v>139.52000000000001</v>
      </c>
      <c r="V159">
        <f>Source!Y213</f>
        <v>0</v>
      </c>
    </row>
    <row r="160" spans="1:26" ht="14.25" x14ac:dyDescent="0.2">
      <c r="A160" s="81"/>
      <c r="B160" s="81"/>
      <c r="C160" s="81" t="s">
        <v>446</v>
      </c>
      <c r="D160" s="60"/>
      <c r="E160" s="12"/>
      <c r="F160" s="61">
        <f>Source!AO213</f>
        <v>268.31</v>
      </c>
      <c r="G160" s="62" t="str">
        <f>Source!DG213</f>
        <v>)*1,3</v>
      </c>
      <c r="H160" s="61">
        <f>ROUND(Source!AF213*Source!I213, 2)</f>
        <v>348.8</v>
      </c>
      <c r="I160" s="62"/>
      <c r="J160" s="62">
        <f>IF(Source!BA213&lt;&gt; 0, Source!BA213, 1)</f>
        <v>34.56</v>
      </c>
      <c r="K160" s="61">
        <f>Source!S213</f>
        <v>12054.63</v>
      </c>
      <c r="L160" s="63"/>
      <c r="R160">
        <f>H160</f>
        <v>348.8</v>
      </c>
    </row>
    <row r="161" spans="1:26" ht="14.25" x14ac:dyDescent="0.2">
      <c r="A161" s="82"/>
      <c r="B161" s="82"/>
      <c r="C161" s="82" t="s">
        <v>447</v>
      </c>
      <c r="D161" s="64" t="s">
        <v>448</v>
      </c>
      <c r="E161" s="65">
        <f>Source!AQ213</f>
        <v>20.7</v>
      </c>
      <c r="F161" s="66"/>
      <c r="G161" s="67" t="str">
        <f>Source!DI213</f>
        <v>)*1,3</v>
      </c>
      <c r="H161" s="66"/>
      <c r="I161" s="67"/>
      <c r="J161" s="67"/>
      <c r="K161" s="66"/>
      <c r="L161" s="68">
        <f>Source!U213</f>
        <v>26.91</v>
      </c>
    </row>
    <row r="162" spans="1:26" ht="15" x14ac:dyDescent="0.25">
      <c r="G162" s="69">
        <f>H160</f>
        <v>348.8</v>
      </c>
      <c r="H162" s="69"/>
      <c r="J162" s="69">
        <f>K160</f>
        <v>12054.63</v>
      </c>
      <c r="K162" s="69"/>
      <c r="L162" s="70">
        <f>Source!U213</f>
        <v>26.91</v>
      </c>
      <c r="O162" s="50">
        <f>G162</f>
        <v>348.8</v>
      </c>
      <c r="P162" s="50">
        <f>J162</f>
        <v>12054.63</v>
      </c>
      <c r="Q162" s="50">
        <f>L162</f>
        <v>26.91</v>
      </c>
      <c r="W162">
        <f>IF(Source!BI213&lt;=1,H160, 0)</f>
        <v>0</v>
      </c>
      <c r="X162">
        <f>IF(Source!BI213=2,H160, 0)</f>
        <v>0</v>
      </c>
      <c r="Y162">
        <f>IF(Source!BI213=3,H160, 0)</f>
        <v>0</v>
      </c>
      <c r="Z162">
        <f>IF(Source!BI213=4,H160, 0)</f>
        <v>348.8</v>
      </c>
    </row>
    <row r="163" spans="1:26" ht="79.5" x14ac:dyDescent="0.2">
      <c r="A163" s="81">
        <v>21</v>
      </c>
      <c r="B163" s="81" t="s">
        <v>454</v>
      </c>
      <c r="C163" s="81" t="str">
        <f>Source!G215</f>
        <v>Испытание обмотки трансформатора силового</v>
      </c>
      <c r="D163" s="60" t="str">
        <f>Source!H215</f>
        <v>1 испытание</v>
      </c>
      <c r="E163" s="12">
        <f>Source!I215</f>
        <v>3</v>
      </c>
      <c r="F163" s="61">
        <f>Source!AL215+Source!AM215+Source!AO215</f>
        <v>31.33</v>
      </c>
      <c r="G163" s="62"/>
      <c r="H163" s="61"/>
      <c r="I163" s="62" t="str">
        <f>Source!BO215</f>
        <v/>
      </c>
      <c r="J163" s="62"/>
      <c r="K163" s="61"/>
      <c r="L163" s="63"/>
      <c r="S163">
        <f>ROUND((Source!FX215/100)*((ROUND(Source!AF215*Source!I215, 2)+ROUND(Source!AE215*Source!I215, 2))), 2)</f>
        <v>79.42</v>
      </c>
      <c r="T163">
        <f>Source!X215</f>
        <v>0</v>
      </c>
      <c r="U163">
        <f>ROUND((Source!FY215/100)*((ROUND(Source!AF215*Source!I215, 2)+ROUND(Source!AE215*Source!I215, 2))), 2)</f>
        <v>48.88</v>
      </c>
      <c r="V163">
        <f>Source!Y215</f>
        <v>0</v>
      </c>
    </row>
    <row r="164" spans="1:26" ht="14.25" x14ac:dyDescent="0.2">
      <c r="A164" s="81"/>
      <c r="B164" s="81"/>
      <c r="C164" s="81" t="s">
        <v>446</v>
      </c>
      <c r="D164" s="60"/>
      <c r="E164" s="12"/>
      <c r="F164" s="61">
        <f>Source!AO215</f>
        <v>31.33</v>
      </c>
      <c r="G164" s="62" t="str">
        <f>Source!DG215</f>
        <v>)*1,3</v>
      </c>
      <c r="H164" s="61">
        <f>ROUND(Source!AF215*Source!I215, 2)</f>
        <v>122.19</v>
      </c>
      <c r="I164" s="62"/>
      <c r="J164" s="62">
        <f>IF(Source!BA215&lt;&gt; 0, Source!BA215, 1)</f>
        <v>34.56</v>
      </c>
      <c r="K164" s="61">
        <f>Source!S215</f>
        <v>4222.78</v>
      </c>
      <c r="L164" s="63"/>
      <c r="R164">
        <f>H164</f>
        <v>122.19</v>
      </c>
    </row>
    <row r="165" spans="1:26" ht="14.25" x14ac:dyDescent="0.2">
      <c r="A165" s="82"/>
      <c r="B165" s="82"/>
      <c r="C165" s="82" t="s">
        <v>447</v>
      </c>
      <c r="D165" s="64" t="s">
        <v>448</v>
      </c>
      <c r="E165" s="65">
        <f>Source!AQ215</f>
        <v>2.4300000000000002</v>
      </c>
      <c r="F165" s="66"/>
      <c r="G165" s="67" t="str">
        <f>Source!DI215</f>
        <v>)*1,3</v>
      </c>
      <c r="H165" s="66"/>
      <c r="I165" s="67"/>
      <c r="J165" s="67"/>
      <c r="K165" s="66"/>
      <c r="L165" s="68">
        <f>Source!U215</f>
        <v>9.4770000000000003</v>
      </c>
    </row>
    <row r="166" spans="1:26" ht="15" x14ac:dyDescent="0.25">
      <c r="G166" s="69">
        <f>H164</f>
        <v>122.19</v>
      </c>
      <c r="H166" s="69"/>
      <c r="J166" s="69">
        <f>K164</f>
        <v>4222.78</v>
      </c>
      <c r="K166" s="69"/>
      <c r="L166" s="70">
        <f>Source!U215</f>
        <v>9.4770000000000003</v>
      </c>
      <c r="O166" s="50">
        <f>G166</f>
        <v>122.19</v>
      </c>
      <c r="P166" s="50">
        <f>J166</f>
        <v>4222.78</v>
      </c>
      <c r="Q166" s="50">
        <f>L166</f>
        <v>9.4770000000000003</v>
      </c>
      <c r="W166">
        <f>IF(Source!BI215&lt;=1,H164, 0)</f>
        <v>0</v>
      </c>
      <c r="X166">
        <f>IF(Source!BI215=2,H164, 0)</f>
        <v>0</v>
      </c>
      <c r="Y166">
        <f>IF(Source!BI215=3,H164, 0)</f>
        <v>0</v>
      </c>
      <c r="Z166">
        <f>IF(Source!BI215=4,H164, 0)</f>
        <v>122.19</v>
      </c>
    </row>
    <row r="167" spans="1:26" ht="79.5" x14ac:dyDescent="0.2">
      <c r="A167" s="81">
        <v>22</v>
      </c>
      <c r="B167" s="81" t="s">
        <v>455</v>
      </c>
      <c r="C167" s="81" t="str">
        <f>Source!G217</f>
        <v>Фазировка электрической линии или трансформатора с сетью напряжением свыше 1 кВ</v>
      </c>
      <c r="D167" s="60" t="str">
        <f>Source!H217</f>
        <v>1 фазировка</v>
      </c>
      <c r="E167" s="12">
        <f>Source!I217</f>
        <v>3</v>
      </c>
      <c r="F167" s="61">
        <f>Source!AL217+Source!AM217+Source!AO217</f>
        <v>20.74</v>
      </c>
      <c r="G167" s="62"/>
      <c r="H167" s="61"/>
      <c r="I167" s="62" t="str">
        <f>Source!BO217</f>
        <v/>
      </c>
      <c r="J167" s="62"/>
      <c r="K167" s="61"/>
      <c r="L167" s="63"/>
      <c r="S167">
        <f>ROUND((Source!FX217/100)*((ROUND(Source!AF217*Source!I217, 2)+ROUND(Source!AE217*Source!I217, 2))), 2)</f>
        <v>52.58</v>
      </c>
      <c r="T167">
        <f>Source!X217</f>
        <v>0</v>
      </c>
      <c r="U167">
        <f>ROUND((Source!FY217/100)*((ROUND(Source!AF217*Source!I217, 2)+ROUND(Source!AE217*Source!I217, 2))), 2)</f>
        <v>32.36</v>
      </c>
      <c r="V167">
        <f>Source!Y217</f>
        <v>0</v>
      </c>
    </row>
    <row r="168" spans="1:26" ht="14.25" x14ac:dyDescent="0.2">
      <c r="A168" s="81"/>
      <c r="B168" s="81"/>
      <c r="C168" s="81" t="s">
        <v>446</v>
      </c>
      <c r="D168" s="60"/>
      <c r="E168" s="12"/>
      <c r="F168" s="61">
        <f>Source!AO217</f>
        <v>20.74</v>
      </c>
      <c r="G168" s="62" t="str">
        <f>Source!DG217</f>
        <v>)*1,3</v>
      </c>
      <c r="H168" s="61">
        <f>ROUND(Source!AF217*Source!I217, 2)</f>
        <v>80.89</v>
      </c>
      <c r="I168" s="62"/>
      <c r="J168" s="62">
        <f>IF(Source!BA217&lt;&gt; 0, Source!BA217, 1)</f>
        <v>34.56</v>
      </c>
      <c r="K168" s="61">
        <f>Source!S217</f>
        <v>2795.42</v>
      </c>
      <c r="L168" s="63"/>
      <c r="R168">
        <f>H168</f>
        <v>80.89</v>
      </c>
    </row>
    <row r="169" spans="1:26" ht="14.25" x14ac:dyDescent="0.2">
      <c r="A169" s="82"/>
      <c r="B169" s="82"/>
      <c r="C169" s="82" t="s">
        <v>447</v>
      </c>
      <c r="D169" s="64" t="s">
        <v>448</v>
      </c>
      <c r="E169" s="65">
        <f>Source!AQ217</f>
        <v>1.62</v>
      </c>
      <c r="F169" s="66"/>
      <c r="G169" s="67" t="str">
        <f>Source!DI217</f>
        <v>)*1,3</v>
      </c>
      <c r="H169" s="66"/>
      <c r="I169" s="67"/>
      <c r="J169" s="67"/>
      <c r="K169" s="66"/>
      <c r="L169" s="68">
        <f>Source!U217</f>
        <v>6.3180000000000014</v>
      </c>
    </row>
    <row r="170" spans="1:26" ht="15" x14ac:dyDescent="0.25">
      <c r="G170" s="69">
        <f>H168</f>
        <v>80.89</v>
      </c>
      <c r="H170" s="69"/>
      <c r="J170" s="69">
        <f>K168</f>
        <v>2795.42</v>
      </c>
      <c r="K170" s="69"/>
      <c r="L170" s="70">
        <f>Source!U217</f>
        <v>6.3180000000000014</v>
      </c>
      <c r="O170" s="50">
        <f>G170</f>
        <v>80.89</v>
      </c>
      <c r="P170" s="50">
        <f>J170</f>
        <v>2795.42</v>
      </c>
      <c r="Q170" s="50">
        <f>L170</f>
        <v>6.3180000000000014</v>
      </c>
      <c r="W170">
        <f>IF(Source!BI217&lt;=1,H168, 0)</f>
        <v>0</v>
      </c>
      <c r="X170">
        <f>IF(Source!BI217=2,H168, 0)</f>
        <v>0</v>
      </c>
      <c r="Y170">
        <f>IF(Source!BI217=3,H168, 0)</f>
        <v>0</v>
      </c>
      <c r="Z170">
        <f>IF(Source!BI217=4,H168, 0)</f>
        <v>80.89</v>
      </c>
    </row>
    <row r="171" spans="1:26" ht="79.5" x14ac:dyDescent="0.2">
      <c r="A171" s="81">
        <v>23</v>
      </c>
      <c r="B171" s="81" t="s">
        <v>456</v>
      </c>
      <c r="C171" s="81" t="str">
        <f>Source!G219</f>
        <v>Измерение сопротивления растеканию тока заземлителя</v>
      </c>
      <c r="D171" s="60" t="str">
        <f>Source!H219</f>
        <v>1 измерение</v>
      </c>
      <c r="E171" s="12">
        <f>Source!I219</f>
        <v>14</v>
      </c>
      <c r="F171" s="61">
        <f>Source!AL219+Source!AM219+Source!AO219</f>
        <v>15.62</v>
      </c>
      <c r="G171" s="62"/>
      <c r="H171" s="61"/>
      <c r="I171" s="62" t="str">
        <f>Source!BO219</f>
        <v/>
      </c>
      <c r="J171" s="62"/>
      <c r="K171" s="61"/>
      <c r="L171" s="63"/>
      <c r="S171">
        <f>ROUND((Source!FX219/100)*((ROUND(Source!AF219*Source!I219, 2)+ROUND(Source!AE219*Source!I219, 2))), 2)</f>
        <v>184.78</v>
      </c>
      <c r="T171">
        <f>Source!X219</f>
        <v>0</v>
      </c>
      <c r="U171">
        <f>ROUND((Source!FY219/100)*((ROUND(Source!AF219*Source!I219, 2)+ROUND(Source!AE219*Source!I219, 2))), 2)</f>
        <v>113.71</v>
      </c>
      <c r="V171">
        <f>Source!Y219</f>
        <v>0</v>
      </c>
    </row>
    <row r="172" spans="1:26" ht="14.25" x14ac:dyDescent="0.2">
      <c r="A172" s="81"/>
      <c r="B172" s="81"/>
      <c r="C172" s="81" t="s">
        <v>446</v>
      </c>
      <c r="D172" s="60"/>
      <c r="E172" s="12"/>
      <c r="F172" s="61">
        <f>Source!AO219</f>
        <v>15.62</v>
      </c>
      <c r="G172" s="62" t="str">
        <f>Source!DG219</f>
        <v>)*1,3</v>
      </c>
      <c r="H172" s="61">
        <f>ROUND(Source!AF219*Source!I219, 2)</f>
        <v>284.27999999999997</v>
      </c>
      <c r="I172" s="62"/>
      <c r="J172" s="62">
        <f>IF(Source!BA219&lt;&gt; 0, Source!BA219, 1)</f>
        <v>34.56</v>
      </c>
      <c r="K172" s="61">
        <f>Source!S219</f>
        <v>9824.86</v>
      </c>
      <c r="L172" s="63"/>
      <c r="R172">
        <f>H172</f>
        <v>284.27999999999997</v>
      </c>
    </row>
    <row r="173" spans="1:26" ht="14.25" x14ac:dyDescent="0.2">
      <c r="A173" s="82"/>
      <c r="B173" s="82"/>
      <c r="C173" s="82" t="s">
        <v>447</v>
      </c>
      <c r="D173" s="64" t="s">
        <v>448</v>
      </c>
      <c r="E173" s="65">
        <f>Source!AQ219</f>
        <v>1.22</v>
      </c>
      <c r="F173" s="66"/>
      <c r="G173" s="67" t="str">
        <f>Source!DI219</f>
        <v>)*1,3</v>
      </c>
      <c r="H173" s="66"/>
      <c r="I173" s="67"/>
      <c r="J173" s="67"/>
      <c r="K173" s="66"/>
      <c r="L173" s="68">
        <f>Source!U219</f>
        <v>22.204000000000001</v>
      </c>
    </row>
    <row r="174" spans="1:26" ht="15" x14ac:dyDescent="0.25">
      <c r="G174" s="69">
        <f>H172</f>
        <v>284.27999999999997</v>
      </c>
      <c r="H174" s="69"/>
      <c r="J174" s="69">
        <f>K172</f>
        <v>9824.86</v>
      </c>
      <c r="K174" s="69"/>
      <c r="L174" s="70">
        <f>Source!U219</f>
        <v>22.204000000000001</v>
      </c>
      <c r="O174" s="50">
        <f>G174</f>
        <v>284.27999999999997</v>
      </c>
      <c r="P174" s="50">
        <f>J174</f>
        <v>9824.86</v>
      </c>
      <c r="Q174" s="50">
        <f>L174</f>
        <v>22.204000000000001</v>
      </c>
      <c r="W174">
        <f>IF(Source!BI219&lt;=1,H172, 0)</f>
        <v>0</v>
      </c>
      <c r="X174">
        <f>IF(Source!BI219=2,H172, 0)</f>
        <v>0</v>
      </c>
      <c r="Y174">
        <f>IF(Source!BI219=3,H172, 0)</f>
        <v>0</v>
      </c>
      <c r="Z174">
        <f>IF(Source!BI219=4,H172, 0)</f>
        <v>284.27999999999997</v>
      </c>
    </row>
    <row r="175" spans="1:26" ht="79.5" x14ac:dyDescent="0.2">
      <c r="A175" s="81">
        <v>24</v>
      </c>
      <c r="B175" s="81" t="s">
        <v>457</v>
      </c>
      <c r="C175" s="81" t="str">
        <f>Source!G221</f>
        <v>Проверка наличия цепи между заземлителями и заземленными элементами</v>
      </c>
      <c r="D175" s="60" t="str">
        <f>Source!H221</f>
        <v>100 точек</v>
      </c>
      <c r="E175" s="12">
        <f>Source!I221</f>
        <v>0.28000000000000003</v>
      </c>
      <c r="F175" s="61">
        <f>Source!AL221+Source!AM221+Source!AO221</f>
        <v>165.95</v>
      </c>
      <c r="G175" s="62"/>
      <c r="H175" s="61"/>
      <c r="I175" s="62" t="str">
        <f>Source!BO221</f>
        <v/>
      </c>
      <c r="J175" s="62"/>
      <c r="K175" s="61"/>
      <c r="L175" s="63"/>
      <c r="S175">
        <f>ROUND((Source!FX221/100)*((ROUND(Source!AF221*Source!I221, 2)+ROUND(Source!AE221*Source!I221, 2))), 2)</f>
        <v>39.270000000000003</v>
      </c>
      <c r="T175">
        <f>Source!X221</f>
        <v>0</v>
      </c>
      <c r="U175">
        <f>ROUND((Source!FY221/100)*((ROUND(Source!AF221*Source!I221, 2)+ROUND(Source!AE221*Source!I221, 2))), 2)</f>
        <v>24.16</v>
      </c>
      <c r="V175">
        <f>Source!Y221</f>
        <v>0</v>
      </c>
    </row>
    <row r="176" spans="1:26" x14ac:dyDescent="0.2">
      <c r="C176" s="49" t="str">
        <f>"Объем: "&amp;Source!I221&amp;"=28/"&amp;"100"</f>
        <v>Объем: 0,28=28/100</v>
      </c>
    </row>
    <row r="177" spans="1:26" ht="14.25" x14ac:dyDescent="0.2">
      <c r="A177" s="81"/>
      <c r="B177" s="81"/>
      <c r="C177" s="81" t="s">
        <v>446</v>
      </c>
      <c r="D177" s="60"/>
      <c r="E177" s="12"/>
      <c r="F177" s="61">
        <f>Source!AO221</f>
        <v>165.95</v>
      </c>
      <c r="G177" s="62" t="str">
        <f>Source!DG221</f>
        <v>)*1,3</v>
      </c>
      <c r="H177" s="61">
        <f>ROUND(Source!AF221*Source!I221, 2)</f>
        <v>60.41</v>
      </c>
      <c r="I177" s="62"/>
      <c r="J177" s="62">
        <f>IF(Source!BA221&lt;&gt; 0, Source!BA221, 1)</f>
        <v>34.56</v>
      </c>
      <c r="K177" s="61">
        <f>Source!S221</f>
        <v>2087.62</v>
      </c>
      <c r="L177" s="63"/>
      <c r="R177">
        <f>H177</f>
        <v>60.41</v>
      </c>
    </row>
    <row r="178" spans="1:26" ht="14.25" x14ac:dyDescent="0.2">
      <c r="A178" s="82"/>
      <c r="B178" s="82"/>
      <c r="C178" s="82" t="s">
        <v>447</v>
      </c>
      <c r="D178" s="64" t="s">
        <v>448</v>
      </c>
      <c r="E178" s="65">
        <f>Source!AQ221</f>
        <v>12.96</v>
      </c>
      <c r="F178" s="66"/>
      <c r="G178" s="67" t="str">
        <f>Source!DI221</f>
        <v>)*1,3</v>
      </c>
      <c r="H178" s="66"/>
      <c r="I178" s="67"/>
      <c r="J178" s="67"/>
      <c r="K178" s="66"/>
      <c r="L178" s="68">
        <f>Source!U221</f>
        <v>4.7174400000000007</v>
      </c>
    </row>
    <row r="179" spans="1:26" ht="15" x14ac:dyDescent="0.25">
      <c r="G179" s="69">
        <f>H177</f>
        <v>60.41</v>
      </c>
      <c r="H179" s="69"/>
      <c r="J179" s="69">
        <f>K177</f>
        <v>2087.62</v>
      </c>
      <c r="K179" s="69"/>
      <c r="L179" s="70">
        <f>Source!U221</f>
        <v>4.7174400000000007</v>
      </c>
      <c r="O179" s="50">
        <f>G179</f>
        <v>60.41</v>
      </c>
      <c r="P179" s="50">
        <f>J179</f>
        <v>2087.62</v>
      </c>
      <c r="Q179" s="50">
        <f>L179</f>
        <v>4.7174400000000007</v>
      </c>
      <c r="W179">
        <f>IF(Source!BI221&lt;=1,H177, 0)</f>
        <v>0</v>
      </c>
      <c r="X179">
        <f>IF(Source!BI221=2,H177, 0)</f>
        <v>0</v>
      </c>
      <c r="Y179">
        <f>IF(Source!BI221=3,H177, 0)</f>
        <v>0</v>
      </c>
      <c r="Z179">
        <f>IF(Source!BI221=4,H177, 0)</f>
        <v>60.41</v>
      </c>
    </row>
    <row r="181" spans="1:26" ht="15" x14ac:dyDescent="0.25">
      <c r="A181" s="59" t="str">
        <f>CONCATENATE("Итого по разделу: ",IF(Source!G223&lt;&gt;"Новый раздел", Source!G223, ""))</f>
        <v>Итого по разделу: Пусконаладочные работы</v>
      </c>
      <c r="B181" s="59"/>
      <c r="C181" s="59"/>
      <c r="D181" s="59"/>
      <c r="E181" s="59"/>
      <c r="F181" s="59"/>
      <c r="G181" s="73">
        <f>SUM(O158:O180)</f>
        <v>896.56999999999994</v>
      </c>
      <c r="H181" s="73"/>
      <c r="I181" s="57"/>
      <c r="J181" s="73">
        <f>SUM(P158:P180)</f>
        <v>30985.31</v>
      </c>
      <c r="K181" s="73"/>
      <c r="L181" s="70">
        <f>SUM(Q158:Q180)</f>
        <v>69.626439999999988</v>
      </c>
    </row>
    <row r="185" spans="1:26" ht="15" x14ac:dyDescent="0.25">
      <c r="A185" s="59" t="str">
        <f>CONCATENATE("Итого по локальной смете: ",IF(Source!G253&lt;&gt;"Новая локальная смета", Source!G253, ""))</f>
        <v xml:space="preserve">Итого по локальной смете: </v>
      </c>
      <c r="B185" s="59"/>
      <c r="C185" s="59"/>
      <c r="D185" s="59"/>
      <c r="E185" s="59"/>
      <c r="F185" s="59"/>
      <c r="G185" s="73">
        <f>SUM(O42:O184)</f>
        <v>510122.08</v>
      </c>
      <c r="H185" s="73"/>
      <c r="I185" s="57"/>
      <c r="J185" s="73">
        <f>SUM(P42:P184)</f>
        <v>3081678.1499999994</v>
      </c>
      <c r="K185" s="73"/>
      <c r="L185" s="70">
        <f>SUM(Q42:Q184)</f>
        <v>258.13110999999998</v>
      </c>
    </row>
    <row r="190" spans="1:26" ht="14.25" hidden="1" x14ac:dyDescent="0.2">
      <c r="A190" s="55" t="s">
        <v>458</v>
      </c>
      <c r="B190" s="55"/>
      <c r="C190" s="12" t="s">
        <v>459</v>
      </c>
      <c r="D190" s="51"/>
      <c r="E190" s="51"/>
      <c r="F190" s="51"/>
      <c r="G190" s="51"/>
      <c r="H190" s="51"/>
      <c r="I190" s="13"/>
      <c r="J190" s="12"/>
      <c r="K190" s="13"/>
      <c r="L190" s="13"/>
    </row>
    <row r="191" spans="1:26" ht="14.25" hidden="1" x14ac:dyDescent="0.2">
      <c r="A191" s="13"/>
      <c r="B191" s="13"/>
      <c r="C191" s="12"/>
      <c r="D191" s="56" t="s">
        <v>460</v>
      </c>
      <c r="E191" s="56"/>
      <c r="F191" s="56"/>
      <c r="G191" s="56"/>
      <c r="H191" s="56"/>
      <c r="I191" s="13"/>
      <c r="J191" s="12"/>
      <c r="K191" s="13"/>
      <c r="L191" s="13"/>
    </row>
    <row r="192" spans="1:26" ht="14.25" hidden="1" x14ac:dyDescent="0.2">
      <c r="A192" s="13"/>
      <c r="B192" s="13"/>
      <c r="C192" s="12"/>
      <c r="D192" s="13"/>
      <c r="E192" s="13"/>
      <c r="F192" s="13"/>
      <c r="G192" s="13"/>
      <c r="H192" s="13"/>
      <c r="I192" s="13"/>
      <c r="J192" s="12"/>
      <c r="K192" s="13"/>
      <c r="L192" s="13"/>
    </row>
    <row r="193" spans="1:12" ht="14.25" x14ac:dyDescent="0.2">
      <c r="A193" s="55" t="s">
        <v>458</v>
      </c>
      <c r="B193" s="55"/>
      <c r="C193" s="12" t="s">
        <v>461</v>
      </c>
      <c r="D193" s="51" t="str">
        <f>IF(Source!AC12&lt;&gt;"", Source!AC12," ")</f>
        <v xml:space="preserve"> </v>
      </c>
      <c r="E193" s="51"/>
      <c r="F193" s="51"/>
      <c r="G193" s="51"/>
      <c r="H193" s="51"/>
      <c r="I193" s="13" t="str">
        <f>IF(Source!AB12&lt;&gt;"", Source!AB12," ")</f>
        <v xml:space="preserve"> </v>
      </c>
      <c r="J193" s="12"/>
      <c r="K193" s="13"/>
      <c r="L193" s="13"/>
    </row>
    <row r="194" spans="1:12" ht="14.25" x14ac:dyDescent="0.2">
      <c r="A194" s="13"/>
      <c r="B194" s="13"/>
      <c r="C194" s="13"/>
      <c r="D194" s="56" t="s">
        <v>460</v>
      </c>
      <c r="E194" s="56"/>
      <c r="F194" s="56"/>
      <c r="G194" s="56"/>
      <c r="H194" s="56"/>
      <c r="I194" s="13"/>
      <c r="J194" s="13"/>
      <c r="K194" s="13"/>
      <c r="L194" s="13"/>
    </row>
    <row r="195" spans="1:12" ht="14.25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x14ac:dyDescent="0.2">
      <c r="A196" s="13"/>
      <c r="B196" s="13"/>
      <c r="C196" s="12" t="s">
        <v>462</v>
      </c>
      <c r="D196" s="51" t="str">
        <f>IF(Source!AE12&lt;&gt;"", Source!AE12," ")</f>
        <v xml:space="preserve"> </v>
      </c>
      <c r="E196" s="51"/>
      <c r="F196" s="51"/>
      <c r="G196" s="51"/>
      <c r="H196" s="51"/>
      <c r="I196" s="13" t="str">
        <f>IF(Source!AD12&lt;&gt;"", Source!AD12," ")</f>
        <v xml:space="preserve"> </v>
      </c>
      <c r="J196" s="12"/>
      <c r="K196" s="13"/>
      <c r="L196" s="13"/>
    </row>
    <row r="197" spans="1:12" ht="14.25" x14ac:dyDescent="0.2">
      <c r="A197" s="13"/>
      <c r="B197" s="13"/>
      <c r="C197" s="13"/>
      <c r="D197" s="56" t="s">
        <v>460</v>
      </c>
      <c r="E197" s="56"/>
      <c r="F197" s="56"/>
      <c r="G197" s="56"/>
      <c r="H197" s="56"/>
      <c r="I197" s="13"/>
      <c r="J197" s="13"/>
      <c r="K197" s="13"/>
      <c r="L197" s="13"/>
    </row>
  </sheetData>
  <mergeCells count="126">
    <mergeCell ref="A181:F181"/>
    <mergeCell ref="J150:K150"/>
    <mergeCell ref="G150:H150"/>
    <mergeCell ref="A148:L148"/>
    <mergeCell ref="G144:H144"/>
    <mergeCell ref="J144:K144"/>
    <mergeCell ref="G185:H185"/>
    <mergeCell ref="J185:K185"/>
    <mergeCell ref="A185:F185"/>
    <mergeCell ref="G181:H181"/>
    <mergeCell ref="J181:K181"/>
    <mergeCell ref="G162:H162"/>
    <mergeCell ref="A158:L158"/>
    <mergeCell ref="G154:H154"/>
    <mergeCell ref="J154:K154"/>
    <mergeCell ref="A154:F154"/>
    <mergeCell ref="J152:K152"/>
    <mergeCell ref="G152:H152"/>
    <mergeCell ref="J100:K100"/>
    <mergeCell ref="J179:K179"/>
    <mergeCell ref="G179:H179"/>
    <mergeCell ref="J174:K174"/>
    <mergeCell ref="G174:H174"/>
    <mergeCell ref="J170:K170"/>
    <mergeCell ref="G170:H170"/>
    <mergeCell ref="J166:K166"/>
    <mergeCell ref="G166:H166"/>
    <mergeCell ref="J162:K162"/>
    <mergeCell ref="A113:L113"/>
    <mergeCell ref="G109:H109"/>
    <mergeCell ref="J109:K109"/>
    <mergeCell ref="A109:F109"/>
    <mergeCell ref="J107:K107"/>
    <mergeCell ref="G107:H107"/>
    <mergeCell ref="J128:K128"/>
    <mergeCell ref="G128:H128"/>
    <mergeCell ref="J126:K126"/>
    <mergeCell ref="G126:H126"/>
    <mergeCell ref="J118:K118"/>
    <mergeCell ref="G118:H118"/>
    <mergeCell ref="A144:F144"/>
    <mergeCell ref="J142:K142"/>
    <mergeCell ref="G142:H142"/>
    <mergeCell ref="J137:K137"/>
    <mergeCell ref="G137:H137"/>
    <mergeCell ref="J134:K134"/>
    <mergeCell ref="G134:H134"/>
    <mergeCell ref="J56:K56"/>
    <mergeCell ref="G56:H56"/>
    <mergeCell ref="J49:K49"/>
    <mergeCell ref="G49:H49"/>
    <mergeCell ref="A44:L44"/>
    <mergeCell ref="A42:L42"/>
    <mergeCell ref="J71:K71"/>
    <mergeCell ref="G71:H71"/>
    <mergeCell ref="J69:K69"/>
    <mergeCell ref="G69:H69"/>
    <mergeCell ref="J63:K63"/>
    <mergeCell ref="G63:H63"/>
    <mergeCell ref="G88:H88"/>
    <mergeCell ref="J86:K86"/>
    <mergeCell ref="G86:H86"/>
    <mergeCell ref="J80:K80"/>
    <mergeCell ref="G80:H80"/>
    <mergeCell ref="J73:K73"/>
    <mergeCell ref="G73:H73"/>
    <mergeCell ref="A38:L38"/>
    <mergeCell ref="D191:H191"/>
    <mergeCell ref="D194:H194"/>
    <mergeCell ref="D197:H197"/>
    <mergeCell ref="G100:H100"/>
    <mergeCell ref="A94:L94"/>
    <mergeCell ref="G90:H90"/>
    <mergeCell ref="J90:K90"/>
    <mergeCell ref="A90:F90"/>
    <mergeCell ref="J88:K88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344</v>
      </c>
      <c r="C12" s="1">
        <v>0</v>
      </c>
      <c r="D12" s="1">
        <f>ROW(A283)</f>
        <v>283</v>
      </c>
      <c r="E12" s="1">
        <v>0</v>
      </c>
      <c r="F12" s="1">
        <v>92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B283</f>
        <v>344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92</v>
      </c>
      <c r="G18" s="3" t="str">
        <f t="shared" si="0"/>
        <v>Установка БТ-2500</v>
      </c>
      <c r="H18" s="3"/>
      <c r="I18" s="3"/>
      <c r="J18" s="3"/>
      <c r="K18" s="3"/>
      <c r="L18" s="3"/>
      <c r="M18" s="3"/>
      <c r="N18" s="3"/>
      <c r="O18" s="3">
        <f t="shared" ref="O18:AT18" si="1">O283</f>
        <v>101731.84</v>
      </c>
      <c r="P18" s="3">
        <f t="shared" si="1"/>
        <v>96773.93</v>
      </c>
      <c r="Q18" s="3">
        <f t="shared" si="1"/>
        <v>2366.5700000000002</v>
      </c>
      <c r="R18" s="3">
        <f t="shared" si="1"/>
        <v>226.38</v>
      </c>
      <c r="S18" s="3">
        <f t="shared" si="1"/>
        <v>2591.34</v>
      </c>
      <c r="T18" s="3">
        <f t="shared" si="1"/>
        <v>0</v>
      </c>
      <c r="U18" s="3">
        <f t="shared" si="1"/>
        <v>258.13110999999998</v>
      </c>
      <c r="V18" s="3">
        <f t="shared" si="1"/>
        <v>17.2624</v>
      </c>
      <c r="W18" s="3">
        <f t="shared" si="1"/>
        <v>105.05</v>
      </c>
      <c r="X18" s="3">
        <f t="shared" si="1"/>
        <v>2456.7800000000002</v>
      </c>
      <c r="Y18" s="3">
        <f t="shared" si="1"/>
        <v>1505.08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90190.35</v>
      </c>
      <c r="AQ18" s="3">
        <f t="shared" si="1"/>
        <v>0</v>
      </c>
      <c r="AR18" s="3">
        <f t="shared" si="1"/>
        <v>105693.7</v>
      </c>
      <c r="AS18" s="3">
        <f t="shared" si="1"/>
        <v>9982.49</v>
      </c>
      <c r="AT18" s="3">
        <f t="shared" si="1"/>
        <v>3682.89</v>
      </c>
      <c r="AU18" s="3">
        <f t="shared" ref="AU18:BZ18" si="2">AU283</f>
        <v>1837.97</v>
      </c>
      <c r="AV18" s="3">
        <f t="shared" si="2"/>
        <v>96773.93</v>
      </c>
      <c r="AW18" s="3">
        <f t="shared" si="2"/>
        <v>6583.58</v>
      </c>
      <c r="AX18" s="3">
        <f t="shared" si="2"/>
        <v>0</v>
      </c>
      <c r="AY18" s="3">
        <f t="shared" si="2"/>
        <v>6583.58</v>
      </c>
      <c r="AZ18" s="3">
        <f t="shared" si="2"/>
        <v>90190.35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DG283</f>
        <v>3081678.15</v>
      </c>
      <c r="DH18" s="4">
        <f t="shared" si="4"/>
        <v>2967208.64</v>
      </c>
      <c r="DI18" s="4">
        <f t="shared" si="4"/>
        <v>24913.57</v>
      </c>
      <c r="DJ18" s="4">
        <f t="shared" si="4"/>
        <v>7823.41</v>
      </c>
      <c r="DK18" s="4">
        <f t="shared" si="4"/>
        <v>89555.94</v>
      </c>
      <c r="DL18" s="4">
        <f t="shared" si="4"/>
        <v>0</v>
      </c>
      <c r="DM18" s="4">
        <f t="shared" si="4"/>
        <v>258.13110999999998</v>
      </c>
      <c r="DN18" s="4">
        <f t="shared" si="4"/>
        <v>17.2624</v>
      </c>
      <c r="DO18" s="4">
        <f t="shared" si="4"/>
        <v>105.05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2896753.23</v>
      </c>
      <c r="EI18" s="4">
        <f t="shared" si="4"/>
        <v>0</v>
      </c>
      <c r="EJ18" s="4">
        <f t="shared" si="4"/>
        <v>3081678.15</v>
      </c>
      <c r="EK18" s="4">
        <f t="shared" si="4"/>
        <v>114542.63</v>
      </c>
      <c r="EL18" s="4">
        <f t="shared" si="4"/>
        <v>39396.980000000003</v>
      </c>
      <c r="EM18" s="4">
        <f t="shared" ref="EM18:FR18" si="5">EM283</f>
        <v>30985.31</v>
      </c>
      <c r="EN18" s="4">
        <f t="shared" si="5"/>
        <v>2967208.64</v>
      </c>
      <c r="EO18" s="4">
        <f t="shared" si="5"/>
        <v>70455.41</v>
      </c>
      <c r="EP18" s="4">
        <f t="shared" si="5"/>
        <v>0</v>
      </c>
      <c r="EQ18" s="4">
        <f t="shared" si="5"/>
        <v>70455.41</v>
      </c>
      <c r="ER18" s="4">
        <f t="shared" si="5"/>
        <v>2896753.23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ROW(A253)</f>
        <v>253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B253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O253</f>
        <v>101731.84</v>
      </c>
      <c r="P22" s="3">
        <f t="shared" si="8"/>
        <v>96773.93</v>
      </c>
      <c r="Q22" s="3">
        <f t="shared" si="8"/>
        <v>2366.5700000000002</v>
      </c>
      <c r="R22" s="3">
        <f t="shared" si="8"/>
        <v>226.38</v>
      </c>
      <c r="S22" s="3">
        <f t="shared" si="8"/>
        <v>2591.34</v>
      </c>
      <c r="T22" s="3">
        <f t="shared" si="8"/>
        <v>0</v>
      </c>
      <c r="U22" s="3">
        <f t="shared" si="8"/>
        <v>258.13110999999998</v>
      </c>
      <c r="V22" s="3">
        <f t="shared" si="8"/>
        <v>17.2624</v>
      </c>
      <c r="W22" s="3">
        <f t="shared" si="8"/>
        <v>105.05</v>
      </c>
      <c r="X22" s="3">
        <f t="shared" si="8"/>
        <v>2456.7800000000002</v>
      </c>
      <c r="Y22" s="3">
        <f t="shared" si="8"/>
        <v>1505.08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90190.35</v>
      </c>
      <c r="AQ22" s="3">
        <f t="shared" si="8"/>
        <v>0</v>
      </c>
      <c r="AR22" s="3">
        <f t="shared" si="8"/>
        <v>105693.7</v>
      </c>
      <c r="AS22" s="3">
        <f t="shared" si="8"/>
        <v>9982.49</v>
      </c>
      <c r="AT22" s="3">
        <f t="shared" si="8"/>
        <v>3682.89</v>
      </c>
      <c r="AU22" s="3">
        <f t="shared" ref="AU22:BZ22" si="9">AU253</f>
        <v>1837.97</v>
      </c>
      <c r="AV22" s="3">
        <f t="shared" si="9"/>
        <v>96773.93</v>
      </c>
      <c r="AW22" s="3">
        <f t="shared" si="9"/>
        <v>6583.58</v>
      </c>
      <c r="AX22" s="3">
        <f t="shared" si="9"/>
        <v>0</v>
      </c>
      <c r="AY22" s="3">
        <f t="shared" si="9"/>
        <v>6583.58</v>
      </c>
      <c r="AZ22" s="3">
        <f t="shared" si="9"/>
        <v>90190.35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DG253</f>
        <v>3081678.15</v>
      </c>
      <c r="DH22" s="4">
        <f t="shared" si="11"/>
        <v>2967208.64</v>
      </c>
      <c r="DI22" s="4">
        <f t="shared" si="11"/>
        <v>24913.57</v>
      </c>
      <c r="DJ22" s="4">
        <f t="shared" si="11"/>
        <v>7823.41</v>
      </c>
      <c r="DK22" s="4">
        <f t="shared" si="11"/>
        <v>89555.94</v>
      </c>
      <c r="DL22" s="4">
        <f t="shared" si="11"/>
        <v>0</v>
      </c>
      <c r="DM22" s="4">
        <f t="shared" si="11"/>
        <v>258.13110999999998</v>
      </c>
      <c r="DN22" s="4">
        <f t="shared" si="11"/>
        <v>17.2624</v>
      </c>
      <c r="DO22" s="4">
        <f t="shared" si="11"/>
        <v>105.05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2896753.23</v>
      </c>
      <c r="EI22" s="4">
        <f t="shared" si="11"/>
        <v>0</v>
      </c>
      <c r="EJ22" s="4">
        <f t="shared" si="11"/>
        <v>3081678.15</v>
      </c>
      <c r="EK22" s="4">
        <f t="shared" si="11"/>
        <v>114542.63</v>
      </c>
      <c r="EL22" s="4">
        <f t="shared" si="11"/>
        <v>39396.980000000003</v>
      </c>
      <c r="EM22" s="4">
        <f t="shared" ref="EM22:FR22" si="12">EM253</f>
        <v>30985.31</v>
      </c>
      <c r="EN22" s="4">
        <f t="shared" si="12"/>
        <v>2967208.64</v>
      </c>
      <c r="EO22" s="4">
        <f t="shared" si="12"/>
        <v>70455.41</v>
      </c>
      <c r="EP22" s="4">
        <f t="shared" si="12"/>
        <v>0</v>
      </c>
      <c r="EQ22" s="4">
        <f t="shared" si="12"/>
        <v>70455.41</v>
      </c>
      <c r="ER22" s="4">
        <f t="shared" si="12"/>
        <v>2896753.23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Строительство БТ-2500</v>
      </c>
      <c r="H26" s="3"/>
      <c r="I26" s="3"/>
      <c r="J26" s="3"/>
      <c r="K26" s="3"/>
      <c r="L26" s="3"/>
      <c r="M26" s="3"/>
      <c r="N26" s="3"/>
      <c r="O26" s="3">
        <f t="shared" ref="O26:AT26" si="15">O51</f>
        <v>4594.8500000000004</v>
      </c>
      <c r="P26" s="3">
        <f t="shared" si="15"/>
        <v>3653.46</v>
      </c>
      <c r="Q26" s="3">
        <f t="shared" si="15"/>
        <v>570.13</v>
      </c>
      <c r="R26" s="3">
        <f t="shared" si="15"/>
        <v>71.209999999999994</v>
      </c>
      <c r="S26" s="3">
        <f t="shared" si="15"/>
        <v>371.26</v>
      </c>
      <c r="T26" s="3">
        <f t="shared" si="15"/>
        <v>0</v>
      </c>
      <c r="U26" s="3">
        <f t="shared" si="15"/>
        <v>42.961419999999997</v>
      </c>
      <c r="V26" s="3">
        <f t="shared" si="15"/>
        <v>5.7690000000000001</v>
      </c>
      <c r="W26" s="3">
        <f t="shared" si="15"/>
        <v>97.12</v>
      </c>
      <c r="X26" s="3">
        <f t="shared" si="15"/>
        <v>456.21</v>
      </c>
      <c r="Y26" s="3">
        <f t="shared" si="15"/>
        <v>276.2</v>
      </c>
      <c r="Z26" s="3">
        <f t="shared" si="15"/>
        <v>0</v>
      </c>
      <c r="AA26" s="3">
        <f t="shared" si="15"/>
        <v>0</v>
      </c>
      <c r="AB26" s="3">
        <f t="shared" si="15"/>
        <v>4594.8500000000004</v>
      </c>
      <c r="AC26" s="3">
        <f t="shared" si="15"/>
        <v>3653.46</v>
      </c>
      <c r="AD26" s="3">
        <f t="shared" si="15"/>
        <v>570.13</v>
      </c>
      <c r="AE26" s="3">
        <f t="shared" si="15"/>
        <v>71.209999999999994</v>
      </c>
      <c r="AF26" s="3">
        <f t="shared" si="15"/>
        <v>371.26</v>
      </c>
      <c r="AG26" s="3">
        <f t="shared" si="15"/>
        <v>0</v>
      </c>
      <c r="AH26" s="3">
        <f t="shared" si="15"/>
        <v>42.961419999999997</v>
      </c>
      <c r="AI26" s="3">
        <f t="shared" si="15"/>
        <v>5.7690000000000001</v>
      </c>
      <c r="AJ26" s="3">
        <f t="shared" si="15"/>
        <v>97.12</v>
      </c>
      <c r="AK26" s="3">
        <f t="shared" si="15"/>
        <v>456.21</v>
      </c>
      <c r="AL26" s="3">
        <f t="shared" si="15"/>
        <v>276.2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5327.26</v>
      </c>
      <c r="AS26" s="3">
        <f t="shared" si="15"/>
        <v>5327.26</v>
      </c>
      <c r="AT26" s="3">
        <f t="shared" si="15"/>
        <v>0</v>
      </c>
      <c r="AU26" s="3">
        <f t="shared" ref="AU26:BZ26" si="16">AU51</f>
        <v>0</v>
      </c>
      <c r="AV26" s="3">
        <f t="shared" si="16"/>
        <v>3653.46</v>
      </c>
      <c r="AW26" s="3">
        <f t="shared" si="16"/>
        <v>3653.46</v>
      </c>
      <c r="AX26" s="3">
        <f t="shared" si="16"/>
        <v>0</v>
      </c>
      <c r="AY26" s="3">
        <f t="shared" si="16"/>
        <v>3653.46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5327.26</v>
      </c>
      <c r="CB26" s="3">
        <f t="shared" si="17"/>
        <v>5327.26</v>
      </c>
      <c r="CC26" s="3">
        <f t="shared" si="17"/>
        <v>0</v>
      </c>
      <c r="CD26" s="3">
        <f t="shared" si="17"/>
        <v>0</v>
      </c>
      <c r="CE26" s="3">
        <f t="shared" si="17"/>
        <v>3653.46</v>
      </c>
      <c r="CF26" s="3">
        <f t="shared" si="17"/>
        <v>3653.46</v>
      </c>
      <c r="CG26" s="3">
        <f t="shared" si="17"/>
        <v>0</v>
      </c>
      <c r="CH26" s="3">
        <f t="shared" si="17"/>
        <v>3653.46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60409.39</v>
      </c>
      <c r="DH26" s="4">
        <f t="shared" si="18"/>
        <v>41815.32</v>
      </c>
      <c r="DI26" s="4">
        <f t="shared" si="18"/>
        <v>5763.71</v>
      </c>
      <c r="DJ26" s="4">
        <f t="shared" si="18"/>
        <v>2460.88</v>
      </c>
      <c r="DK26" s="4">
        <f t="shared" si="18"/>
        <v>12830.36</v>
      </c>
      <c r="DL26" s="4">
        <f t="shared" si="18"/>
        <v>0</v>
      </c>
      <c r="DM26" s="4">
        <f t="shared" si="18"/>
        <v>42.961419999999997</v>
      </c>
      <c r="DN26" s="4">
        <f t="shared" si="18"/>
        <v>5.7690000000000001</v>
      </c>
      <c r="DO26" s="4">
        <f t="shared" si="18"/>
        <v>97.12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60409.39</v>
      </c>
      <c r="DU26" s="4">
        <f t="shared" si="18"/>
        <v>41815.32</v>
      </c>
      <c r="DV26" s="4">
        <f t="shared" si="18"/>
        <v>5763.71</v>
      </c>
      <c r="DW26" s="4">
        <f t="shared" si="18"/>
        <v>2460.88</v>
      </c>
      <c r="DX26" s="4">
        <f t="shared" si="18"/>
        <v>12830.36</v>
      </c>
      <c r="DY26" s="4">
        <f t="shared" si="18"/>
        <v>0</v>
      </c>
      <c r="DZ26" s="4">
        <f t="shared" si="18"/>
        <v>42.961419999999997</v>
      </c>
      <c r="EA26" s="4">
        <f t="shared" si="18"/>
        <v>5.7690000000000001</v>
      </c>
      <c r="EB26" s="4">
        <f t="shared" si="18"/>
        <v>97.12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60409.39</v>
      </c>
      <c r="EK26" s="4">
        <f t="shared" si="18"/>
        <v>60409.39</v>
      </c>
      <c r="EL26" s="4">
        <f t="shared" si="18"/>
        <v>0</v>
      </c>
      <c r="EM26" s="4">
        <f t="shared" ref="EM26:FR26" si="19">EM51</f>
        <v>0</v>
      </c>
      <c r="EN26" s="4">
        <f t="shared" si="19"/>
        <v>41815.32</v>
      </c>
      <c r="EO26" s="4">
        <f t="shared" si="19"/>
        <v>41815.32</v>
      </c>
      <c r="EP26" s="4">
        <f t="shared" si="19"/>
        <v>0</v>
      </c>
      <c r="EQ26" s="4">
        <f t="shared" si="19"/>
        <v>41815.32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60409.39</v>
      </c>
      <c r="FT26" s="4">
        <f t="shared" si="20"/>
        <v>60409.39</v>
      </c>
      <c r="FU26" s="4">
        <f t="shared" si="20"/>
        <v>0</v>
      </c>
      <c r="FV26" s="4">
        <f t="shared" si="20"/>
        <v>0</v>
      </c>
      <c r="FW26" s="4">
        <f t="shared" si="20"/>
        <v>41815.32</v>
      </c>
      <c r="FX26" s="4">
        <f t="shared" si="20"/>
        <v>41815.32</v>
      </c>
      <c r="FY26" s="4">
        <f t="shared" si="20"/>
        <v>0</v>
      </c>
      <c r="FZ26" s="4">
        <f t="shared" si="20"/>
        <v>41815.32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f>ROUND(6.3/100,9)</f>
        <v>6.3E-2</v>
      </c>
      <c r="J28" s="2">
        <v>0</v>
      </c>
      <c r="K28" s="2">
        <f>ROUND(6.3/100,9)</f>
        <v>6.3E-2</v>
      </c>
      <c r="L28" s="2"/>
      <c r="M28" s="2"/>
      <c r="N28" s="2"/>
      <c r="O28" s="2">
        <f t="shared" ref="O28:O49" si="21">ROUND(CP28,2)</f>
        <v>156.27000000000001</v>
      </c>
      <c r="P28" s="2">
        <f t="shared" ref="P28:P49" si="22">ROUND(CQ28*I28,2)</f>
        <v>0</v>
      </c>
      <c r="Q28" s="2">
        <f t="shared" ref="Q28:Q49" si="23">ROUND(CR28*I28,2)</f>
        <v>0</v>
      </c>
      <c r="R28" s="2">
        <f t="shared" ref="R28:R49" si="24">ROUND(CS28*I28,2)</f>
        <v>0</v>
      </c>
      <c r="S28" s="2">
        <f t="shared" ref="S28:S49" si="25">ROUND(CT28*I28,2)</f>
        <v>156.27000000000001</v>
      </c>
      <c r="T28" s="2">
        <f t="shared" ref="T28:T49" si="26">ROUND(CU28*I28,2)</f>
        <v>0</v>
      </c>
      <c r="U28" s="2">
        <f t="shared" ref="U28:U49" si="27">CV28*I28</f>
        <v>18.648</v>
      </c>
      <c r="V28" s="2">
        <f t="shared" ref="V28:V49" si="28">CW28*I28</f>
        <v>0</v>
      </c>
      <c r="W28" s="2">
        <f t="shared" ref="W28:W49" si="29">ROUND(CX28*I28,2)</f>
        <v>0</v>
      </c>
      <c r="X28" s="2">
        <f t="shared" ref="X28:X49" si="30">ROUND(CY28,2)</f>
        <v>125.02</v>
      </c>
      <c r="Y28" s="2">
        <f t="shared" ref="Y28:Y49" si="31">ROUND(CZ28,2)</f>
        <v>70.319999999999993</v>
      </c>
      <c r="Z28" s="2"/>
      <c r="AA28" s="2">
        <v>109161965</v>
      </c>
      <c r="AB28" s="2">
        <f t="shared" ref="AB28:AB49" si="32">ROUND((AC28+AD28+AF28),6)</f>
        <v>2480.48</v>
      </c>
      <c r="AC28" s="2">
        <f t="shared" ref="AC28:AC49" si="33">ROUND((ES28),6)</f>
        <v>0</v>
      </c>
      <c r="AD28" s="2">
        <f t="shared" ref="AD28:AD49" si="34">ROUND((((ET28)-(EU28))+AE28),6)</f>
        <v>0</v>
      </c>
      <c r="AE28" s="2">
        <f t="shared" ref="AE28:AE49" si="35">ROUND((EU28),6)</f>
        <v>0</v>
      </c>
      <c r="AF28" s="2">
        <f t="shared" ref="AF28:AF49" si="36">ROUND((EV28),6)</f>
        <v>2480.48</v>
      </c>
      <c r="AG28" s="2">
        <f t="shared" ref="AG28:AG49" si="37">ROUND((AP28),6)</f>
        <v>0</v>
      </c>
      <c r="AH28" s="2">
        <f t="shared" ref="AH28:AH49" si="38">(EW28)</f>
        <v>296</v>
      </c>
      <c r="AI28" s="2">
        <f t="shared" ref="AI28:AI49" si="39">(EX28)</f>
        <v>0</v>
      </c>
      <c r="AJ28" s="2">
        <f t="shared" ref="AJ28:AJ49" si="40">(AS28)</f>
        <v>0</v>
      </c>
      <c r="AK28" s="2">
        <v>2480.48</v>
      </c>
      <c r="AL28" s="2">
        <v>0</v>
      </c>
      <c r="AM28" s="2">
        <v>0</v>
      </c>
      <c r="AN28" s="2">
        <v>0</v>
      </c>
      <c r="AO28" s="2">
        <v>2480.48</v>
      </c>
      <c r="AP28" s="2">
        <v>0</v>
      </c>
      <c r="AQ28" s="2">
        <v>296</v>
      </c>
      <c r="AR28" s="2">
        <v>0</v>
      </c>
      <c r="AS28" s="2">
        <v>0</v>
      </c>
      <c r="AT28" s="2">
        <v>80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18</v>
      </c>
      <c r="BK28" s="2"/>
      <c r="BL28" s="2"/>
      <c r="BM28" s="2">
        <v>1003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45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9" si="41">(P28+Q28+S28)</f>
        <v>156.27000000000001</v>
      </c>
      <c r="CQ28" s="2">
        <f t="shared" ref="CQ28:CQ49" si="42">AC28*BC28</f>
        <v>0</v>
      </c>
      <c r="CR28" s="2">
        <f t="shared" ref="CR28:CR49" si="43">AD28*BB28</f>
        <v>0</v>
      </c>
      <c r="CS28" s="2">
        <f t="shared" ref="CS28:CS49" si="44">AE28*BS28</f>
        <v>0</v>
      </c>
      <c r="CT28" s="2">
        <f t="shared" ref="CT28:CT49" si="45">AF28*BA28</f>
        <v>2480.48</v>
      </c>
      <c r="CU28" s="2">
        <f t="shared" ref="CU28:CU49" si="46">AG28</f>
        <v>0</v>
      </c>
      <c r="CV28" s="2">
        <f t="shared" ref="CV28:CV49" si="47">AH28</f>
        <v>296</v>
      </c>
      <c r="CW28" s="2">
        <f t="shared" ref="CW28:CW49" si="48">AI28</f>
        <v>0</v>
      </c>
      <c r="CX28" s="2">
        <f t="shared" ref="CX28:CX49" si="49">AJ28</f>
        <v>0</v>
      </c>
      <c r="CY28" s="2">
        <f>(((S28+R28)*AT28)/100)</f>
        <v>125.01600000000001</v>
      </c>
      <c r="CZ28" s="2">
        <f>(((S28+R28)*AU28)/100)</f>
        <v>70.3215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102156800</v>
      </c>
      <c r="EF28" s="2">
        <v>2</v>
      </c>
      <c r="EG28" s="2" t="s">
        <v>19</v>
      </c>
      <c r="EH28" s="2">
        <v>0</v>
      </c>
      <c r="EI28" s="2" t="s">
        <v>3</v>
      </c>
      <c r="EJ28" s="2">
        <v>1</v>
      </c>
      <c r="EK28" s="2">
        <v>1003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0</v>
      </c>
      <c r="ER28" s="2">
        <v>2480.48</v>
      </c>
      <c r="ES28" s="2">
        <v>0</v>
      </c>
      <c r="ET28" s="2">
        <v>0</v>
      </c>
      <c r="EU28" s="2">
        <v>0</v>
      </c>
      <c r="EV28" s="2">
        <v>2480.48</v>
      </c>
      <c r="EW28" s="2">
        <v>296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9" si="50">ROUND(IF(AND(BH28=3,BI28=3),P28,0),2)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1429154313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9" si="51">ROUND(IF(AND(BH28=3,BI28=3,FS28&lt;&gt;0),P28,0),2)</f>
        <v>0</v>
      </c>
      <c r="GM28" s="2">
        <f t="shared" ref="GM28:GM36" si="52">ROUND(O28+X28+Y28,2)+GX28</f>
        <v>351.61</v>
      </c>
      <c r="GN28" s="2">
        <f t="shared" ref="GN28:GN36" si="53">IF(OR(BI28=0,BI28=1),ROUND(O28+X28+Y28,2),0)</f>
        <v>351.61</v>
      </c>
      <c r="GO28" s="2">
        <f t="shared" ref="GO28:GO36" si="54">IF(BI28=2,ROUND(O28+X28+Y28,2),0)</f>
        <v>0</v>
      </c>
      <c r="GP28" s="2">
        <f t="shared" ref="GP28:GP36" si="55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56">ROUND((GT28),6)</f>
        <v>0</v>
      </c>
      <c r="GW28" s="2">
        <v>1</v>
      </c>
      <c r="GX28" s="2">
        <f t="shared" ref="GX28:GX49" si="57">ROUND(HC28*I28,2)</f>
        <v>0</v>
      </c>
      <c r="GY28" s="2"/>
      <c r="GZ28" s="2"/>
      <c r="HA28" s="2">
        <v>0</v>
      </c>
      <c r="HB28" s="2">
        <v>0</v>
      </c>
      <c r="HC28" s="2">
        <f t="shared" ref="HC28:HC49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14</v>
      </c>
      <c r="F29" t="s">
        <v>15</v>
      </c>
      <c r="G29" t="s">
        <v>16</v>
      </c>
      <c r="H29" t="s">
        <v>17</v>
      </c>
      <c r="I29">
        <f>ROUND(6.3/100,9)</f>
        <v>6.3E-2</v>
      </c>
      <c r="J29">
        <v>0</v>
      </c>
      <c r="K29">
        <f>ROUND(6.3/100,9)</f>
        <v>6.3E-2</v>
      </c>
      <c r="O29">
        <f t="shared" si="21"/>
        <v>5400.7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5400.7</v>
      </c>
      <c r="T29">
        <f t="shared" si="26"/>
        <v>0</v>
      </c>
      <c r="U29">
        <f t="shared" si="27"/>
        <v>18.648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109161963</v>
      </c>
      <c r="AB29">
        <f t="shared" si="32"/>
        <v>2480.48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2480.48</v>
      </c>
      <c r="AG29">
        <f t="shared" si="37"/>
        <v>0</v>
      </c>
      <c r="AH29">
        <f t="shared" si="38"/>
        <v>296</v>
      </c>
      <c r="AI29">
        <f t="shared" si="39"/>
        <v>0</v>
      </c>
      <c r="AJ29">
        <f t="shared" si="40"/>
        <v>0</v>
      </c>
      <c r="AK29">
        <v>2480.48</v>
      </c>
      <c r="AL29">
        <v>0</v>
      </c>
      <c r="AM29">
        <v>0</v>
      </c>
      <c r="AN29">
        <v>0</v>
      </c>
      <c r="AO29">
        <v>2480.48</v>
      </c>
      <c r="AP29">
        <v>0</v>
      </c>
      <c r="AQ29">
        <v>296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18</v>
      </c>
      <c r="BM29">
        <v>1003</v>
      </c>
      <c r="BN29">
        <v>0</v>
      </c>
      <c r="BO29" t="s">
        <v>15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5400.7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85725.388800000001</v>
      </c>
      <c r="CU29">
        <f t="shared" si="46"/>
        <v>0</v>
      </c>
      <c r="CV29">
        <f t="shared" si="47"/>
        <v>296</v>
      </c>
      <c r="CW29">
        <f t="shared" si="48"/>
        <v>0</v>
      </c>
      <c r="CX29">
        <f t="shared" si="49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45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102156800</v>
      </c>
      <c r="EF29">
        <v>2</v>
      </c>
      <c r="EG29" t="s">
        <v>19</v>
      </c>
      <c r="EH29">
        <v>0</v>
      </c>
      <c r="EI29" t="s">
        <v>3</v>
      </c>
      <c r="EJ29">
        <v>1</v>
      </c>
      <c r="EK29">
        <v>1003</v>
      </c>
      <c r="EL29" t="s">
        <v>20</v>
      </c>
      <c r="EM29" t="s">
        <v>21</v>
      </c>
      <c r="EO29" t="s">
        <v>3</v>
      </c>
      <c r="EQ29">
        <v>0</v>
      </c>
      <c r="ER29">
        <v>2480.48</v>
      </c>
      <c r="ES29">
        <v>0</v>
      </c>
      <c r="ET29">
        <v>0</v>
      </c>
      <c r="EU29">
        <v>0</v>
      </c>
      <c r="EV29">
        <v>2480.48</v>
      </c>
      <c r="EW29">
        <v>296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1429154313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1"/>
        <v>0</v>
      </c>
      <c r="GM29">
        <f t="shared" si="52"/>
        <v>5400.7</v>
      </c>
      <c r="GN29">
        <f t="shared" si="53"/>
        <v>5400.7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ROW(SmtRes!A9)</f>
        <v>9</v>
      </c>
      <c r="D30" s="2">
        <f>ROW(EtalonRes!A9)</f>
        <v>9</v>
      </c>
      <c r="E30" s="2" t="s">
        <v>22</v>
      </c>
      <c r="F30" s="2" t="s">
        <v>23</v>
      </c>
      <c r="G30" s="2" t="s">
        <v>24</v>
      </c>
      <c r="H30" s="2" t="s">
        <v>25</v>
      </c>
      <c r="I30" s="2">
        <v>1.5</v>
      </c>
      <c r="J30" s="2">
        <v>0</v>
      </c>
      <c r="K30" s="2">
        <v>1.5</v>
      </c>
      <c r="L30" s="2"/>
      <c r="M30" s="2"/>
      <c r="N30" s="2"/>
      <c r="O30" s="2">
        <f t="shared" si="21"/>
        <v>167.74</v>
      </c>
      <c r="P30" s="2">
        <f t="shared" si="22"/>
        <v>108.56</v>
      </c>
      <c r="Q30" s="2">
        <f t="shared" si="23"/>
        <v>30.99</v>
      </c>
      <c r="R30" s="2">
        <f t="shared" si="24"/>
        <v>4.5599999999999996</v>
      </c>
      <c r="S30" s="2">
        <f t="shared" si="25"/>
        <v>28.19</v>
      </c>
      <c r="T30" s="2">
        <f t="shared" si="26"/>
        <v>0</v>
      </c>
      <c r="U30" s="2">
        <f t="shared" si="27"/>
        <v>3.4499999999999997</v>
      </c>
      <c r="V30" s="2">
        <f t="shared" si="28"/>
        <v>0.43499999999999994</v>
      </c>
      <c r="W30" s="2">
        <f t="shared" si="29"/>
        <v>0</v>
      </c>
      <c r="X30" s="2">
        <f t="shared" si="30"/>
        <v>39.96</v>
      </c>
      <c r="Y30" s="2">
        <f t="shared" si="31"/>
        <v>26.2</v>
      </c>
      <c r="Z30" s="2"/>
      <c r="AA30" s="2">
        <v>109161965</v>
      </c>
      <c r="AB30" s="2">
        <f t="shared" si="32"/>
        <v>111.82</v>
      </c>
      <c r="AC30" s="2">
        <f t="shared" si="33"/>
        <v>72.37</v>
      </c>
      <c r="AD30" s="2">
        <f t="shared" si="34"/>
        <v>20.66</v>
      </c>
      <c r="AE30" s="2">
        <f t="shared" si="35"/>
        <v>3.04</v>
      </c>
      <c r="AF30" s="2">
        <f t="shared" si="36"/>
        <v>18.79</v>
      </c>
      <c r="AG30" s="2">
        <f t="shared" si="37"/>
        <v>0</v>
      </c>
      <c r="AH30" s="2">
        <f t="shared" si="38"/>
        <v>2.2999999999999998</v>
      </c>
      <c r="AI30" s="2">
        <f t="shared" si="39"/>
        <v>0.28999999999999998</v>
      </c>
      <c r="AJ30" s="2">
        <f t="shared" si="40"/>
        <v>0</v>
      </c>
      <c r="AK30" s="2">
        <v>111.82</v>
      </c>
      <c r="AL30" s="2">
        <v>72.37</v>
      </c>
      <c r="AM30" s="2">
        <v>20.66</v>
      </c>
      <c r="AN30" s="2">
        <v>3.04</v>
      </c>
      <c r="AO30" s="2">
        <v>18.79</v>
      </c>
      <c r="AP30" s="2">
        <v>0</v>
      </c>
      <c r="AQ30" s="2">
        <v>2.2999999999999998</v>
      </c>
      <c r="AR30" s="2">
        <v>0.28999999999999998</v>
      </c>
      <c r="AS30" s="2">
        <v>0</v>
      </c>
      <c r="AT30" s="2">
        <v>122</v>
      </c>
      <c r="AU30" s="2">
        <v>80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8001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122</v>
      </c>
      <c r="CA30" s="2">
        <v>80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167.74</v>
      </c>
      <c r="CQ30" s="2">
        <f t="shared" si="42"/>
        <v>72.37</v>
      </c>
      <c r="CR30" s="2">
        <f t="shared" si="43"/>
        <v>20.66</v>
      </c>
      <c r="CS30" s="2">
        <f t="shared" si="44"/>
        <v>3.04</v>
      </c>
      <c r="CT30" s="2">
        <f t="shared" si="45"/>
        <v>18.79</v>
      </c>
      <c r="CU30" s="2">
        <f t="shared" si="46"/>
        <v>0</v>
      </c>
      <c r="CV30" s="2">
        <f t="shared" si="47"/>
        <v>2.2999999999999998</v>
      </c>
      <c r="CW30" s="2">
        <f t="shared" si="48"/>
        <v>0.28999999999999998</v>
      </c>
      <c r="CX30" s="2">
        <f t="shared" si="49"/>
        <v>0</v>
      </c>
      <c r="CY30" s="2">
        <f>(((S30+R30)*AT30)/100)</f>
        <v>39.954999999999998</v>
      </c>
      <c r="CZ30" s="2">
        <f>(((S30+R30)*AU30)/100)</f>
        <v>26.2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25</v>
      </c>
      <c r="DW30" s="2" t="s">
        <v>25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102156822</v>
      </c>
      <c r="EF30" s="2">
        <v>2</v>
      </c>
      <c r="EG30" s="2" t="s">
        <v>19</v>
      </c>
      <c r="EH30" s="2">
        <v>0</v>
      </c>
      <c r="EI30" s="2" t="s">
        <v>3</v>
      </c>
      <c r="EJ30" s="2">
        <v>1</v>
      </c>
      <c r="EK30" s="2">
        <v>8001</v>
      </c>
      <c r="EL30" s="2" t="s">
        <v>27</v>
      </c>
      <c r="EM30" s="2" t="s">
        <v>28</v>
      </c>
      <c r="EN30" s="2"/>
      <c r="EO30" s="2" t="s">
        <v>3</v>
      </c>
      <c r="EP30" s="2"/>
      <c r="EQ30" s="2">
        <v>0</v>
      </c>
      <c r="ER30" s="2">
        <v>111.82</v>
      </c>
      <c r="ES30" s="2">
        <v>72.37</v>
      </c>
      <c r="ET30" s="2">
        <v>20.66</v>
      </c>
      <c r="EU30" s="2">
        <v>3.04</v>
      </c>
      <c r="EV30" s="2">
        <v>18.79</v>
      </c>
      <c r="EW30" s="2">
        <v>2.2999999999999998</v>
      </c>
      <c r="EX30" s="2">
        <v>0.28999999999999998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122</v>
      </c>
      <c r="FY30" s="2">
        <v>80</v>
      </c>
      <c r="FZ30" s="2"/>
      <c r="GA30" s="2" t="s">
        <v>3</v>
      </c>
      <c r="GB30" s="2"/>
      <c r="GC30" s="2"/>
      <c r="GD30" s="2">
        <v>1</v>
      </c>
      <c r="GE30" s="2"/>
      <c r="GF30" s="2">
        <v>911389761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 t="shared" si="52"/>
        <v>233.9</v>
      </c>
      <c r="GN30" s="2">
        <f t="shared" si="53"/>
        <v>233.9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22</v>
      </c>
      <c r="F31" t="s">
        <v>23</v>
      </c>
      <c r="G31" t="s">
        <v>24</v>
      </c>
      <c r="H31" t="s">
        <v>25</v>
      </c>
      <c r="I31">
        <v>1.5</v>
      </c>
      <c r="J31">
        <v>0</v>
      </c>
      <c r="K31">
        <v>1.5</v>
      </c>
      <c r="O31">
        <f t="shared" si="21"/>
        <v>2486.6</v>
      </c>
      <c r="P31">
        <f t="shared" si="22"/>
        <v>1201.7</v>
      </c>
      <c r="Q31">
        <f t="shared" si="23"/>
        <v>310.83</v>
      </c>
      <c r="R31">
        <f t="shared" si="24"/>
        <v>157.59</v>
      </c>
      <c r="S31">
        <f t="shared" si="25"/>
        <v>974.07</v>
      </c>
      <c r="T31">
        <f t="shared" si="26"/>
        <v>0</v>
      </c>
      <c r="U31">
        <f t="shared" si="27"/>
        <v>3.4499999999999997</v>
      </c>
      <c r="V31">
        <f t="shared" si="28"/>
        <v>0.43499999999999994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109161963</v>
      </c>
      <c r="AB31">
        <f t="shared" si="32"/>
        <v>111.82</v>
      </c>
      <c r="AC31">
        <f t="shared" si="33"/>
        <v>72.37</v>
      </c>
      <c r="AD31">
        <f t="shared" si="34"/>
        <v>20.66</v>
      </c>
      <c r="AE31">
        <f t="shared" si="35"/>
        <v>3.04</v>
      </c>
      <c r="AF31">
        <f t="shared" si="36"/>
        <v>18.79</v>
      </c>
      <c r="AG31">
        <f t="shared" si="37"/>
        <v>0</v>
      </c>
      <c r="AH31">
        <f t="shared" si="38"/>
        <v>2.2999999999999998</v>
      </c>
      <c r="AI31">
        <f t="shared" si="39"/>
        <v>0.28999999999999998</v>
      </c>
      <c r="AJ31">
        <f t="shared" si="40"/>
        <v>0</v>
      </c>
      <c r="AK31">
        <v>111.82</v>
      </c>
      <c r="AL31">
        <v>72.37</v>
      </c>
      <c r="AM31">
        <v>20.66</v>
      </c>
      <c r="AN31">
        <v>3.04</v>
      </c>
      <c r="AO31">
        <v>18.79</v>
      </c>
      <c r="AP31">
        <v>0</v>
      </c>
      <c r="AQ31">
        <v>2.2999999999999998</v>
      </c>
      <c r="AR31">
        <v>0.28999999999999998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34.56</v>
      </c>
      <c r="BB31">
        <v>10.029999999999999</v>
      </c>
      <c r="BC31">
        <v>11.07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26</v>
      </c>
      <c r="BM31">
        <v>8001</v>
      </c>
      <c r="BN31">
        <v>0</v>
      </c>
      <c r="BO31" t="s">
        <v>23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2486.6</v>
      </c>
      <c r="CQ31">
        <f t="shared" si="42"/>
        <v>801.13590000000011</v>
      </c>
      <c r="CR31">
        <f t="shared" si="43"/>
        <v>207.21979999999999</v>
      </c>
      <c r="CS31">
        <f t="shared" si="44"/>
        <v>105.06240000000001</v>
      </c>
      <c r="CT31">
        <f t="shared" si="45"/>
        <v>649.38239999999996</v>
      </c>
      <c r="CU31">
        <f t="shared" si="46"/>
        <v>0</v>
      </c>
      <c r="CV31">
        <f t="shared" si="47"/>
        <v>2.2999999999999998</v>
      </c>
      <c r="CW31">
        <f t="shared" si="48"/>
        <v>0.28999999999999998</v>
      </c>
      <c r="CX31">
        <f t="shared" si="49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122</v>
      </c>
      <c r="DO31">
        <v>80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102156822</v>
      </c>
      <c r="EF31">
        <v>2</v>
      </c>
      <c r="EG31" t="s">
        <v>19</v>
      </c>
      <c r="EH31">
        <v>0</v>
      </c>
      <c r="EI31" t="s">
        <v>3</v>
      </c>
      <c r="EJ31">
        <v>1</v>
      </c>
      <c r="EK31">
        <v>8001</v>
      </c>
      <c r="EL31" t="s">
        <v>27</v>
      </c>
      <c r="EM31" t="s">
        <v>28</v>
      </c>
      <c r="EO31" t="s">
        <v>3</v>
      </c>
      <c r="EQ31">
        <v>0</v>
      </c>
      <c r="ER31">
        <v>111.82</v>
      </c>
      <c r="ES31">
        <v>72.37</v>
      </c>
      <c r="ET31">
        <v>20.66</v>
      </c>
      <c r="EU31">
        <v>3.04</v>
      </c>
      <c r="EV31">
        <v>18.79</v>
      </c>
      <c r="EW31">
        <v>2.2999999999999998</v>
      </c>
      <c r="EX31">
        <v>0.28999999999999998</v>
      </c>
      <c r="EY31">
        <v>0</v>
      </c>
      <c r="FQ31">
        <v>0</v>
      </c>
      <c r="FR31">
        <f t="shared" si="50"/>
        <v>0</v>
      </c>
      <c r="FS31">
        <v>0</v>
      </c>
      <c r="FX31">
        <v>122</v>
      </c>
      <c r="FY31">
        <v>80</v>
      </c>
      <c r="GA31" t="s">
        <v>3</v>
      </c>
      <c r="GD31">
        <v>1</v>
      </c>
      <c r="GF31">
        <v>911389761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1"/>
        <v>0</v>
      </c>
      <c r="GM31">
        <f t="shared" si="52"/>
        <v>2486.6</v>
      </c>
      <c r="GN31">
        <f t="shared" si="53"/>
        <v>2486.6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ROW(SmtRes!A23)</f>
        <v>23</v>
      </c>
      <c r="D32" s="2">
        <f>ROW(EtalonRes!A23)</f>
        <v>23</v>
      </c>
      <c r="E32" s="2" t="s">
        <v>29</v>
      </c>
      <c r="F32" s="2" t="s">
        <v>30</v>
      </c>
      <c r="G32" s="2" t="s">
        <v>31</v>
      </c>
      <c r="H32" s="2" t="s">
        <v>25</v>
      </c>
      <c r="I32" s="2">
        <v>3.1</v>
      </c>
      <c r="J32" s="2">
        <v>0</v>
      </c>
      <c r="K32" s="2">
        <v>3.1</v>
      </c>
      <c r="L32" s="2"/>
      <c r="M32" s="2"/>
      <c r="N32" s="2"/>
      <c r="O32" s="2">
        <f t="shared" si="21"/>
        <v>691.15</v>
      </c>
      <c r="P32" s="2">
        <f t="shared" si="22"/>
        <v>529.39</v>
      </c>
      <c r="Q32" s="2">
        <f t="shared" si="23"/>
        <v>100.97</v>
      </c>
      <c r="R32" s="2">
        <f t="shared" si="24"/>
        <v>17.239999999999998</v>
      </c>
      <c r="S32" s="2">
        <f t="shared" si="25"/>
        <v>60.79</v>
      </c>
      <c r="T32" s="2">
        <f t="shared" si="26"/>
        <v>0</v>
      </c>
      <c r="U32" s="2">
        <f t="shared" si="27"/>
        <v>7.4399999999999995</v>
      </c>
      <c r="V32" s="2">
        <f t="shared" si="28"/>
        <v>1.6740000000000002</v>
      </c>
      <c r="W32" s="2">
        <f t="shared" si="29"/>
        <v>0</v>
      </c>
      <c r="X32" s="2">
        <f t="shared" si="30"/>
        <v>95.2</v>
      </c>
      <c r="Y32" s="2">
        <f t="shared" si="31"/>
        <v>62.42</v>
      </c>
      <c r="Z32" s="2"/>
      <c r="AA32" s="2">
        <v>109161965</v>
      </c>
      <c r="AB32" s="2">
        <f t="shared" si="32"/>
        <v>222.95</v>
      </c>
      <c r="AC32" s="2">
        <f t="shared" si="33"/>
        <v>170.77</v>
      </c>
      <c r="AD32" s="2">
        <f t="shared" si="34"/>
        <v>32.57</v>
      </c>
      <c r="AE32" s="2">
        <f t="shared" si="35"/>
        <v>5.56</v>
      </c>
      <c r="AF32" s="2">
        <f t="shared" si="36"/>
        <v>19.61</v>
      </c>
      <c r="AG32" s="2">
        <f t="shared" si="37"/>
        <v>0</v>
      </c>
      <c r="AH32" s="2">
        <f t="shared" si="38"/>
        <v>2.4</v>
      </c>
      <c r="AI32" s="2">
        <f t="shared" si="39"/>
        <v>0.54</v>
      </c>
      <c r="AJ32" s="2">
        <f t="shared" si="40"/>
        <v>0</v>
      </c>
      <c r="AK32" s="2">
        <v>222.95</v>
      </c>
      <c r="AL32" s="2">
        <v>170.77</v>
      </c>
      <c r="AM32" s="2">
        <v>32.57</v>
      </c>
      <c r="AN32" s="2">
        <v>5.56</v>
      </c>
      <c r="AO32" s="2">
        <v>19.61</v>
      </c>
      <c r="AP32" s="2">
        <v>0</v>
      </c>
      <c r="AQ32" s="2">
        <v>2.4</v>
      </c>
      <c r="AR32" s="2">
        <v>0.54</v>
      </c>
      <c r="AS32" s="2">
        <v>0</v>
      </c>
      <c r="AT32" s="2">
        <v>122</v>
      </c>
      <c r="AU32" s="2">
        <v>80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32</v>
      </c>
      <c r="BK32" s="2"/>
      <c r="BL32" s="2"/>
      <c r="BM32" s="2">
        <v>8001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122</v>
      </c>
      <c r="CA32" s="2">
        <v>80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691.15</v>
      </c>
      <c r="CQ32" s="2">
        <f t="shared" si="42"/>
        <v>170.77</v>
      </c>
      <c r="CR32" s="2">
        <f t="shared" si="43"/>
        <v>32.57</v>
      </c>
      <c r="CS32" s="2">
        <f t="shared" si="44"/>
        <v>5.56</v>
      </c>
      <c r="CT32" s="2">
        <f t="shared" si="45"/>
        <v>19.61</v>
      </c>
      <c r="CU32" s="2">
        <f t="shared" si="46"/>
        <v>0</v>
      </c>
      <c r="CV32" s="2">
        <f t="shared" si="47"/>
        <v>2.4</v>
      </c>
      <c r="CW32" s="2">
        <f t="shared" si="48"/>
        <v>0.54</v>
      </c>
      <c r="CX32" s="2">
        <f t="shared" si="49"/>
        <v>0</v>
      </c>
      <c r="CY32" s="2">
        <f>(((S32+R32)*AT32)/100)</f>
        <v>95.196600000000004</v>
      </c>
      <c r="CZ32" s="2">
        <f>(((S32+R32)*AU32)/100)</f>
        <v>62.423999999999999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25</v>
      </c>
      <c r="DW32" s="2" t="s">
        <v>25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102156822</v>
      </c>
      <c r="EF32" s="2">
        <v>2</v>
      </c>
      <c r="EG32" s="2" t="s">
        <v>19</v>
      </c>
      <c r="EH32" s="2">
        <v>0</v>
      </c>
      <c r="EI32" s="2" t="s">
        <v>3</v>
      </c>
      <c r="EJ32" s="2">
        <v>1</v>
      </c>
      <c r="EK32" s="2">
        <v>8001</v>
      </c>
      <c r="EL32" s="2" t="s">
        <v>27</v>
      </c>
      <c r="EM32" s="2" t="s">
        <v>28</v>
      </c>
      <c r="EN32" s="2"/>
      <c r="EO32" s="2" t="s">
        <v>3</v>
      </c>
      <c r="EP32" s="2"/>
      <c r="EQ32" s="2">
        <v>0</v>
      </c>
      <c r="ER32" s="2">
        <v>222.95</v>
      </c>
      <c r="ES32" s="2">
        <v>170.77</v>
      </c>
      <c r="ET32" s="2">
        <v>32.57</v>
      </c>
      <c r="EU32" s="2">
        <v>5.56</v>
      </c>
      <c r="EV32" s="2">
        <v>19.61</v>
      </c>
      <c r="EW32" s="2">
        <v>2.4</v>
      </c>
      <c r="EX32" s="2">
        <v>0.54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122</v>
      </c>
      <c r="FY32" s="2">
        <v>80</v>
      </c>
      <c r="FZ32" s="2"/>
      <c r="GA32" s="2" t="s">
        <v>3</v>
      </c>
      <c r="GB32" s="2"/>
      <c r="GC32" s="2"/>
      <c r="GD32" s="2">
        <v>1</v>
      </c>
      <c r="GE32" s="2"/>
      <c r="GF32" s="2">
        <v>-1465914544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 t="shared" si="52"/>
        <v>848.77</v>
      </c>
      <c r="GN32" s="2">
        <f t="shared" si="53"/>
        <v>848.77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29</v>
      </c>
      <c r="F33" t="s">
        <v>30</v>
      </c>
      <c r="G33" t="s">
        <v>31</v>
      </c>
      <c r="H33" t="s">
        <v>25</v>
      </c>
      <c r="I33">
        <v>3.1</v>
      </c>
      <c r="J33">
        <v>0</v>
      </c>
      <c r="K33">
        <v>3.1</v>
      </c>
      <c r="O33">
        <f t="shared" si="21"/>
        <v>10363.299999999999</v>
      </c>
      <c r="P33">
        <f t="shared" si="22"/>
        <v>7189.08</v>
      </c>
      <c r="Q33">
        <f t="shared" si="23"/>
        <v>1073.28</v>
      </c>
      <c r="R33">
        <f t="shared" si="24"/>
        <v>595.67999999999995</v>
      </c>
      <c r="S33">
        <f t="shared" si="25"/>
        <v>2100.94</v>
      </c>
      <c r="T33">
        <f t="shared" si="26"/>
        <v>0</v>
      </c>
      <c r="U33">
        <f t="shared" si="27"/>
        <v>7.4399999999999995</v>
      </c>
      <c r="V33">
        <f t="shared" si="28"/>
        <v>1.6740000000000002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109161963</v>
      </c>
      <c r="AB33">
        <f t="shared" si="32"/>
        <v>222.95</v>
      </c>
      <c r="AC33">
        <f t="shared" si="33"/>
        <v>170.77</v>
      </c>
      <c r="AD33">
        <f t="shared" si="34"/>
        <v>32.57</v>
      </c>
      <c r="AE33">
        <f t="shared" si="35"/>
        <v>5.56</v>
      </c>
      <c r="AF33">
        <f t="shared" si="36"/>
        <v>19.61</v>
      </c>
      <c r="AG33">
        <f t="shared" si="37"/>
        <v>0</v>
      </c>
      <c r="AH33">
        <f t="shared" si="38"/>
        <v>2.4</v>
      </c>
      <c r="AI33">
        <f t="shared" si="39"/>
        <v>0.54</v>
      </c>
      <c r="AJ33">
        <f t="shared" si="40"/>
        <v>0</v>
      </c>
      <c r="AK33">
        <v>222.95</v>
      </c>
      <c r="AL33">
        <v>170.77</v>
      </c>
      <c r="AM33">
        <v>32.57</v>
      </c>
      <c r="AN33">
        <v>5.56</v>
      </c>
      <c r="AO33">
        <v>19.61</v>
      </c>
      <c r="AP33">
        <v>0</v>
      </c>
      <c r="AQ33">
        <v>2.4</v>
      </c>
      <c r="AR33">
        <v>0.54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34.56</v>
      </c>
      <c r="BB33">
        <v>10.63</v>
      </c>
      <c r="BC33">
        <v>13.58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8001</v>
      </c>
      <c r="BN33">
        <v>0</v>
      </c>
      <c r="BO33" t="s">
        <v>30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10363.300000000001</v>
      </c>
      <c r="CQ33">
        <f t="shared" si="42"/>
        <v>2319.0566000000003</v>
      </c>
      <c r="CR33">
        <f t="shared" si="43"/>
        <v>346.21910000000003</v>
      </c>
      <c r="CS33">
        <f t="shared" si="44"/>
        <v>192.15360000000001</v>
      </c>
      <c r="CT33">
        <f t="shared" si="45"/>
        <v>677.72160000000008</v>
      </c>
      <c r="CU33">
        <f t="shared" si="46"/>
        <v>0</v>
      </c>
      <c r="CV33">
        <f t="shared" si="47"/>
        <v>2.4</v>
      </c>
      <c r="CW33">
        <f t="shared" si="48"/>
        <v>0.54</v>
      </c>
      <c r="CX33">
        <f t="shared" si="49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122</v>
      </c>
      <c r="DO33">
        <v>80</v>
      </c>
      <c r="DP33">
        <v>1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102156822</v>
      </c>
      <c r="EF33">
        <v>2</v>
      </c>
      <c r="EG33" t="s">
        <v>19</v>
      </c>
      <c r="EH33">
        <v>0</v>
      </c>
      <c r="EI33" t="s">
        <v>3</v>
      </c>
      <c r="EJ33">
        <v>1</v>
      </c>
      <c r="EK33">
        <v>8001</v>
      </c>
      <c r="EL33" t="s">
        <v>27</v>
      </c>
      <c r="EM33" t="s">
        <v>28</v>
      </c>
      <c r="EO33" t="s">
        <v>3</v>
      </c>
      <c r="EQ33">
        <v>0</v>
      </c>
      <c r="ER33">
        <v>222.95</v>
      </c>
      <c r="ES33">
        <v>170.77</v>
      </c>
      <c r="ET33">
        <v>32.57</v>
      </c>
      <c r="EU33">
        <v>5.56</v>
      </c>
      <c r="EV33">
        <v>19.61</v>
      </c>
      <c r="EW33">
        <v>2.4</v>
      </c>
      <c r="EX33">
        <v>0.54</v>
      </c>
      <c r="EY33">
        <v>0</v>
      </c>
      <c r="FQ33">
        <v>0</v>
      </c>
      <c r="FR33">
        <f t="shared" si="50"/>
        <v>0</v>
      </c>
      <c r="FS33">
        <v>0</v>
      </c>
      <c r="FX33">
        <v>122</v>
      </c>
      <c r="FY33">
        <v>80</v>
      </c>
      <c r="GA33" t="s">
        <v>3</v>
      </c>
      <c r="GD33">
        <v>1</v>
      </c>
      <c r="GF33">
        <v>-1465914544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1"/>
        <v>0</v>
      </c>
      <c r="GM33">
        <f t="shared" si="52"/>
        <v>10363.299999999999</v>
      </c>
      <c r="GN33">
        <f t="shared" si="53"/>
        <v>10363.299999999999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ROW(SmtRes!A35)</f>
        <v>35</v>
      </c>
      <c r="D34" s="2">
        <f>ROW(EtalonRes!A35)</f>
        <v>35</v>
      </c>
      <c r="E34" s="2" t="s">
        <v>33</v>
      </c>
      <c r="F34" s="2" t="s">
        <v>34</v>
      </c>
      <c r="G34" s="2" t="s">
        <v>35</v>
      </c>
      <c r="H34" s="2" t="s">
        <v>36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486.7</v>
      </c>
      <c r="P34" s="2">
        <f t="shared" si="22"/>
        <v>0</v>
      </c>
      <c r="Q34" s="2">
        <f t="shared" si="23"/>
        <v>409.92</v>
      </c>
      <c r="R34" s="2">
        <f t="shared" si="24"/>
        <v>49.41</v>
      </c>
      <c r="S34" s="2">
        <f t="shared" si="25"/>
        <v>76.78</v>
      </c>
      <c r="T34" s="2">
        <f t="shared" si="26"/>
        <v>0</v>
      </c>
      <c r="U34" s="2">
        <f t="shared" si="27"/>
        <v>8.56</v>
      </c>
      <c r="V34" s="2">
        <f t="shared" si="28"/>
        <v>3.66</v>
      </c>
      <c r="W34" s="2">
        <f t="shared" si="29"/>
        <v>0</v>
      </c>
      <c r="X34" s="2">
        <f t="shared" si="30"/>
        <v>132.5</v>
      </c>
      <c r="Y34" s="2">
        <f t="shared" si="31"/>
        <v>75.709999999999994</v>
      </c>
      <c r="Z34" s="2"/>
      <c r="AA34" s="2">
        <v>109161965</v>
      </c>
      <c r="AB34" s="2">
        <f t="shared" si="32"/>
        <v>486.7</v>
      </c>
      <c r="AC34" s="2">
        <f t="shared" si="33"/>
        <v>0</v>
      </c>
      <c r="AD34" s="2">
        <f t="shared" si="34"/>
        <v>409.92</v>
      </c>
      <c r="AE34" s="2">
        <f t="shared" si="35"/>
        <v>49.41</v>
      </c>
      <c r="AF34" s="2">
        <f t="shared" si="36"/>
        <v>76.78</v>
      </c>
      <c r="AG34" s="2">
        <f t="shared" si="37"/>
        <v>0</v>
      </c>
      <c r="AH34" s="2">
        <f t="shared" si="38"/>
        <v>8.56</v>
      </c>
      <c r="AI34" s="2">
        <f t="shared" si="39"/>
        <v>3.66</v>
      </c>
      <c r="AJ34" s="2">
        <f t="shared" si="40"/>
        <v>0</v>
      </c>
      <c r="AK34" s="2">
        <v>486.7</v>
      </c>
      <c r="AL34" s="2">
        <v>0</v>
      </c>
      <c r="AM34" s="2">
        <v>409.92</v>
      </c>
      <c r="AN34" s="2">
        <v>49.41</v>
      </c>
      <c r="AO34" s="2">
        <v>76.78</v>
      </c>
      <c r="AP34" s="2">
        <v>0</v>
      </c>
      <c r="AQ34" s="2">
        <v>8.56</v>
      </c>
      <c r="AR34" s="2">
        <v>3.66</v>
      </c>
      <c r="AS34" s="2">
        <v>0</v>
      </c>
      <c r="AT34" s="2">
        <v>105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37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486.70000000000005</v>
      </c>
      <c r="CQ34" s="2">
        <f t="shared" si="42"/>
        <v>0</v>
      </c>
      <c r="CR34" s="2">
        <f t="shared" si="43"/>
        <v>409.92</v>
      </c>
      <c r="CS34" s="2">
        <f t="shared" si="44"/>
        <v>49.41</v>
      </c>
      <c r="CT34" s="2">
        <f t="shared" si="45"/>
        <v>76.78</v>
      </c>
      <c r="CU34" s="2">
        <f t="shared" si="46"/>
        <v>0</v>
      </c>
      <c r="CV34" s="2">
        <f t="shared" si="47"/>
        <v>8.56</v>
      </c>
      <c r="CW34" s="2">
        <f t="shared" si="48"/>
        <v>3.66</v>
      </c>
      <c r="CX34" s="2">
        <f t="shared" si="49"/>
        <v>0</v>
      </c>
      <c r="CY34" s="2">
        <f>(((S34+R34)*AT34)/100)</f>
        <v>132.49949999999998</v>
      </c>
      <c r="CZ34" s="2">
        <f>(((S34+R34)*AU34)/100)</f>
        <v>75.713999999999999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102156879</v>
      </c>
      <c r="EF34" s="2">
        <v>2</v>
      </c>
      <c r="EG34" s="2" t="s">
        <v>19</v>
      </c>
      <c r="EH34" s="2">
        <v>0</v>
      </c>
      <c r="EI34" s="2" t="s">
        <v>3</v>
      </c>
      <c r="EJ34" s="2">
        <v>1</v>
      </c>
      <c r="EK34" s="2">
        <v>33001</v>
      </c>
      <c r="EL34" s="2" t="s">
        <v>38</v>
      </c>
      <c r="EM34" s="2" t="s">
        <v>39</v>
      </c>
      <c r="EN34" s="2"/>
      <c r="EO34" s="2" t="s">
        <v>3</v>
      </c>
      <c r="EP34" s="2"/>
      <c r="EQ34" s="2">
        <v>0</v>
      </c>
      <c r="ER34" s="2">
        <v>486.7</v>
      </c>
      <c r="ES34" s="2">
        <v>0</v>
      </c>
      <c r="ET34" s="2">
        <v>409.92</v>
      </c>
      <c r="EU34" s="2">
        <v>49.41</v>
      </c>
      <c r="EV34" s="2">
        <v>76.78</v>
      </c>
      <c r="EW34" s="2">
        <v>8.56</v>
      </c>
      <c r="EX34" s="2">
        <v>3.66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105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94598273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 t="shared" si="52"/>
        <v>694.91</v>
      </c>
      <c r="GN34" s="2">
        <f t="shared" si="53"/>
        <v>694.91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ROW(SmtRes!A40)</f>
        <v>40</v>
      </c>
      <c r="D35">
        <f>ROW(EtalonRes!A40)</f>
        <v>40</v>
      </c>
      <c r="E35" t="s">
        <v>33</v>
      </c>
      <c r="F35" t="s">
        <v>34</v>
      </c>
      <c r="G35" t="s">
        <v>35</v>
      </c>
      <c r="H35" t="s">
        <v>36</v>
      </c>
      <c r="I35">
        <v>1</v>
      </c>
      <c r="J35">
        <v>0</v>
      </c>
      <c r="K35">
        <v>1</v>
      </c>
      <c r="O35">
        <f t="shared" si="21"/>
        <v>6724.03</v>
      </c>
      <c r="P35">
        <f t="shared" si="22"/>
        <v>0</v>
      </c>
      <c r="Q35">
        <f t="shared" si="23"/>
        <v>4070.51</v>
      </c>
      <c r="R35">
        <f t="shared" si="24"/>
        <v>1707.61</v>
      </c>
      <c r="S35">
        <f t="shared" si="25"/>
        <v>2653.52</v>
      </c>
      <c r="T35">
        <f t="shared" si="26"/>
        <v>0</v>
      </c>
      <c r="U35">
        <f t="shared" si="27"/>
        <v>8.56</v>
      </c>
      <c r="V35">
        <f t="shared" si="28"/>
        <v>3.66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109161963</v>
      </c>
      <c r="AB35">
        <f t="shared" si="32"/>
        <v>486.7</v>
      </c>
      <c r="AC35">
        <f t="shared" si="33"/>
        <v>0</v>
      </c>
      <c r="AD35">
        <f t="shared" si="34"/>
        <v>409.92</v>
      </c>
      <c r="AE35">
        <f t="shared" si="35"/>
        <v>49.41</v>
      </c>
      <c r="AF35">
        <f t="shared" si="36"/>
        <v>76.78</v>
      </c>
      <c r="AG35">
        <f t="shared" si="37"/>
        <v>0</v>
      </c>
      <c r="AH35">
        <f t="shared" si="38"/>
        <v>8.56</v>
      </c>
      <c r="AI35">
        <f t="shared" si="39"/>
        <v>3.66</v>
      </c>
      <c r="AJ35">
        <f t="shared" si="40"/>
        <v>0</v>
      </c>
      <c r="AK35">
        <v>486.7</v>
      </c>
      <c r="AL35">
        <v>0</v>
      </c>
      <c r="AM35">
        <v>409.92</v>
      </c>
      <c r="AN35">
        <v>49.41</v>
      </c>
      <c r="AO35">
        <v>76.78</v>
      </c>
      <c r="AP35">
        <v>0</v>
      </c>
      <c r="AQ35">
        <v>8.56</v>
      </c>
      <c r="AR35">
        <v>3.66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34.56</v>
      </c>
      <c r="BB35">
        <v>9.93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33001</v>
      </c>
      <c r="BN35">
        <v>0</v>
      </c>
      <c r="BO35" t="s">
        <v>34</v>
      </c>
      <c r="BP35">
        <v>1</v>
      </c>
      <c r="BQ35">
        <v>2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6724.0300000000007</v>
      </c>
      <c r="CQ35">
        <f t="shared" si="42"/>
        <v>0</v>
      </c>
      <c r="CR35">
        <f t="shared" si="43"/>
        <v>4070.5056</v>
      </c>
      <c r="CS35">
        <f t="shared" si="44"/>
        <v>1707.6096</v>
      </c>
      <c r="CT35">
        <f t="shared" si="45"/>
        <v>2653.5168000000003</v>
      </c>
      <c r="CU35">
        <f t="shared" si="46"/>
        <v>0</v>
      </c>
      <c r="CV35">
        <f t="shared" si="47"/>
        <v>8.56</v>
      </c>
      <c r="CW35">
        <f t="shared" si="48"/>
        <v>3.66</v>
      </c>
      <c r="CX35">
        <f t="shared" si="4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105</v>
      </c>
      <c r="DO35">
        <v>60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102156879</v>
      </c>
      <c r="EF35">
        <v>2</v>
      </c>
      <c r="EG35" t="s">
        <v>19</v>
      </c>
      <c r="EH35">
        <v>0</v>
      </c>
      <c r="EI35" t="s">
        <v>3</v>
      </c>
      <c r="EJ35">
        <v>1</v>
      </c>
      <c r="EK35">
        <v>33001</v>
      </c>
      <c r="EL35" t="s">
        <v>38</v>
      </c>
      <c r="EM35" t="s">
        <v>39</v>
      </c>
      <c r="EO35" t="s">
        <v>3</v>
      </c>
      <c r="EQ35">
        <v>0</v>
      </c>
      <c r="ER35">
        <v>486.7</v>
      </c>
      <c r="ES35">
        <v>0</v>
      </c>
      <c r="ET35">
        <v>409.92</v>
      </c>
      <c r="EU35">
        <v>49.41</v>
      </c>
      <c r="EV35">
        <v>76.78</v>
      </c>
      <c r="EW35">
        <v>8.56</v>
      </c>
      <c r="EX35">
        <v>3.66</v>
      </c>
      <c r="EY35">
        <v>0</v>
      </c>
      <c r="FQ35">
        <v>0</v>
      </c>
      <c r="FR35">
        <f t="shared" si="50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94598273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1"/>
        <v>0</v>
      </c>
      <c r="GM35">
        <f t="shared" si="52"/>
        <v>6724.03</v>
      </c>
      <c r="GN35">
        <f t="shared" si="53"/>
        <v>6724.03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18</v>
      </c>
      <c r="B36" s="2">
        <v>1</v>
      </c>
      <c r="C36" s="2">
        <v>34</v>
      </c>
      <c r="D36" s="2"/>
      <c r="E36" s="2" t="s">
        <v>40</v>
      </c>
      <c r="F36" s="2" t="s">
        <v>41</v>
      </c>
      <c r="G36" s="2" t="s">
        <v>42</v>
      </c>
      <c r="H36" s="2" t="s">
        <v>43</v>
      </c>
      <c r="I36" s="2">
        <f>I34*J36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109161965</v>
      </c>
      <c r="AB36" s="2">
        <f t="shared" si="32"/>
        <v>2810.77</v>
      </c>
      <c r="AC36" s="2">
        <f t="shared" si="33"/>
        <v>2810.77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2810.77</v>
      </c>
      <c r="AL36" s="2">
        <v>2810.77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105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44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0</v>
      </c>
      <c r="CQ36" s="2">
        <f t="shared" si="42"/>
        <v>2810.77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(((S36+R36)*AT36)/100)</f>
        <v>0</v>
      </c>
      <c r="CZ36" s="2">
        <f>(((S36+R36)*AU36)/100)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43</v>
      </c>
      <c r="DW36" s="2" t="s">
        <v>43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102156879</v>
      </c>
      <c r="EF36" s="2">
        <v>2</v>
      </c>
      <c r="EG36" s="2" t="s">
        <v>19</v>
      </c>
      <c r="EH36" s="2">
        <v>0</v>
      </c>
      <c r="EI36" s="2" t="s">
        <v>3</v>
      </c>
      <c r="EJ36" s="2">
        <v>1</v>
      </c>
      <c r="EK36" s="2">
        <v>33001</v>
      </c>
      <c r="EL36" s="2" t="s">
        <v>38</v>
      </c>
      <c r="EM36" s="2" t="s">
        <v>39</v>
      </c>
      <c r="EN36" s="2"/>
      <c r="EO36" s="2" t="s">
        <v>3</v>
      </c>
      <c r="EP36" s="2"/>
      <c r="EQ36" s="2">
        <v>0</v>
      </c>
      <c r="ER36" s="2">
        <v>2810.77</v>
      </c>
      <c r="ES36" s="2">
        <v>2810.77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-842448583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 t="shared" si="52"/>
        <v>0</v>
      </c>
      <c r="GN36" s="2">
        <f t="shared" si="53"/>
        <v>0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39</v>
      </c>
      <c r="E37" t="s">
        <v>40</v>
      </c>
      <c r="F37" t="s">
        <v>41</v>
      </c>
      <c r="G37" t="s">
        <v>42</v>
      </c>
      <c r="H37" t="s">
        <v>43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109161963</v>
      </c>
      <c r="AB37">
        <f t="shared" si="32"/>
        <v>2810.77</v>
      </c>
      <c r="AC37">
        <f t="shared" si="33"/>
        <v>2810.77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2810.77</v>
      </c>
      <c r="AL37">
        <v>2810.77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8.74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44</v>
      </c>
      <c r="BM37">
        <v>33001</v>
      </c>
      <c r="BN37">
        <v>0</v>
      </c>
      <c r="BO37" t="s">
        <v>41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24566.129799999999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60</v>
      </c>
      <c r="DP37">
        <v>1</v>
      </c>
      <c r="DQ37">
        <v>1</v>
      </c>
      <c r="DU37">
        <v>1007</v>
      </c>
      <c r="DV37" t="s">
        <v>43</v>
      </c>
      <c r="DW37" t="s">
        <v>43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102156879</v>
      </c>
      <c r="EF37">
        <v>2</v>
      </c>
      <c r="EG37" t="s">
        <v>19</v>
      </c>
      <c r="EH37">
        <v>0</v>
      </c>
      <c r="EI37" t="s">
        <v>3</v>
      </c>
      <c r="EJ37">
        <v>1</v>
      </c>
      <c r="EK37">
        <v>33001</v>
      </c>
      <c r="EL37" t="s">
        <v>38</v>
      </c>
      <c r="EM37" t="s">
        <v>39</v>
      </c>
      <c r="EO37" t="s">
        <v>3</v>
      </c>
      <c r="EQ37">
        <v>0</v>
      </c>
      <c r="ER37">
        <v>2810.77</v>
      </c>
      <c r="ES37">
        <v>2810.77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0"/>
        <v>0</v>
      </c>
      <c r="FS37">
        <v>0</v>
      </c>
      <c r="FX37">
        <v>105</v>
      </c>
      <c r="FY37">
        <v>60</v>
      </c>
      <c r="GA37" t="s">
        <v>3</v>
      </c>
      <c r="GD37">
        <v>0</v>
      </c>
      <c r="GF37">
        <v>-842448583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1"/>
        <v>0</v>
      </c>
      <c r="GM37">
        <f>ROUND(O37+X37+Y37+GK37,2)+GX37</f>
        <v>0</v>
      </c>
      <c r="GN37">
        <f>IF(OR(BI37=0,BI37=1),ROUND(O37+X37+Y37+GK37,2),0)</f>
        <v>0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35</v>
      </c>
      <c r="D38" s="2"/>
      <c r="E38" s="2" t="s">
        <v>45</v>
      </c>
      <c r="F38" s="2" t="s">
        <v>46</v>
      </c>
      <c r="G38" s="2" t="s">
        <v>47</v>
      </c>
      <c r="H38" s="2" t="s">
        <v>43</v>
      </c>
      <c r="I38" s="2">
        <f>I34*J38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109161965</v>
      </c>
      <c r="AB38" s="2">
        <f t="shared" si="32"/>
        <v>60</v>
      </c>
      <c r="AC38" s="2">
        <f t="shared" si="33"/>
        <v>60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60</v>
      </c>
      <c r="AL38" s="2">
        <v>60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105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48</v>
      </c>
      <c r="BK38" s="2"/>
      <c r="BL38" s="2"/>
      <c r="BM38" s="2">
        <v>33001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0</v>
      </c>
      <c r="CQ38" s="2">
        <f t="shared" si="42"/>
        <v>60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(((S38+R38)*AT38)/100)</f>
        <v>0</v>
      </c>
      <c r="CZ38" s="2">
        <f>(((S38+R38)*AU38)/100)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43</v>
      </c>
      <c r="DW38" s="2" t="s">
        <v>43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102156879</v>
      </c>
      <c r="EF38" s="2">
        <v>2</v>
      </c>
      <c r="EG38" s="2" t="s">
        <v>19</v>
      </c>
      <c r="EH38" s="2">
        <v>0</v>
      </c>
      <c r="EI38" s="2" t="s">
        <v>3</v>
      </c>
      <c r="EJ38" s="2">
        <v>1</v>
      </c>
      <c r="EK38" s="2">
        <v>33001</v>
      </c>
      <c r="EL38" s="2" t="s">
        <v>38</v>
      </c>
      <c r="EM38" s="2" t="s">
        <v>39</v>
      </c>
      <c r="EN38" s="2"/>
      <c r="EO38" s="2" t="s">
        <v>3</v>
      </c>
      <c r="EP38" s="2"/>
      <c r="EQ38" s="2">
        <v>0</v>
      </c>
      <c r="ER38" s="2">
        <v>60</v>
      </c>
      <c r="ES38" s="2">
        <v>60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1718811975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0</v>
      </c>
      <c r="GN38" s="2">
        <f>IF(OR(BI38=0,BI38=1),ROUND(O38+X38+Y38,2),0)</f>
        <v>0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40</v>
      </c>
      <c r="E39" t="s">
        <v>45</v>
      </c>
      <c r="F39" t="s">
        <v>46</v>
      </c>
      <c r="G39" t="s">
        <v>47</v>
      </c>
      <c r="H39" t="s">
        <v>43</v>
      </c>
      <c r="I39">
        <f>I35*J39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109161963</v>
      </c>
      <c r="AB39">
        <f t="shared" si="32"/>
        <v>60</v>
      </c>
      <c r="AC39">
        <f t="shared" si="33"/>
        <v>60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60</v>
      </c>
      <c r="AL39">
        <v>60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18.34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48</v>
      </c>
      <c r="BM39">
        <v>33001</v>
      </c>
      <c r="BN39">
        <v>0</v>
      </c>
      <c r="BO39" t="s">
        <v>46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1100.4000000000001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105</v>
      </c>
      <c r="DO39">
        <v>60</v>
      </c>
      <c r="DP39">
        <v>1</v>
      </c>
      <c r="DQ39">
        <v>1</v>
      </c>
      <c r="DU39">
        <v>1007</v>
      </c>
      <c r="DV39" t="s">
        <v>43</v>
      </c>
      <c r="DW39" t="s">
        <v>43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102156879</v>
      </c>
      <c r="EF39">
        <v>2</v>
      </c>
      <c r="EG39" t="s">
        <v>19</v>
      </c>
      <c r="EH39">
        <v>0</v>
      </c>
      <c r="EI39" t="s">
        <v>3</v>
      </c>
      <c r="EJ39">
        <v>1</v>
      </c>
      <c r="EK39">
        <v>33001</v>
      </c>
      <c r="EL39" t="s">
        <v>38</v>
      </c>
      <c r="EM39" t="s">
        <v>39</v>
      </c>
      <c r="EO39" t="s">
        <v>3</v>
      </c>
      <c r="EQ39">
        <v>0</v>
      </c>
      <c r="ER39">
        <v>60</v>
      </c>
      <c r="ES39">
        <v>60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105</v>
      </c>
      <c r="FY39">
        <v>60</v>
      </c>
      <c r="GA39" t="s">
        <v>3</v>
      </c>
      <c r="GD39">
        <v>0</v>
      </c>
      <c r="GF39">
        <v>1718811975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0</v>
      </c>
      <c r="GN39">
        <f>IF(OR(BI39=0,BI39=1),ROUND(O39+X39+Y39+GK39,2),0)</f>
        <v>0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49</v>
      </c>
      <c r="F40" s="2" t="s">
        <v>50</v>
      </c>
      <c r="G40" s="2" t="s">
        <v>51</v>
      </c>
      <c r="H40" s="2" t="s">
        <v>52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330.66</v>
      </c>
      <c r="P40" s="2">
        <f t="shared" si="22"/>
        <v>330.66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23.24</v>
      </c>
      <c r="X40" s="2">
        <f t="shared" si="30"/>
        <v>0</v>
      </c>
      <c r="Y40" s="2">
        <f t="shared" si="31"/>
        <v>0</v>
      </c>
      <c r="Z40" s="2"/>
      <c r="AA40" s="2">
        <v>109161965</v>
      </c>
      <c r="AB40" s="2">
        <f t="shared" si="32"/>
        <v>165.33</v>
      </c>
      <c r="AC40" s="2">
        <f t="shared" si="33"/>
        <v>165.33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11.62</v>
      </c>
      <c r="AK40" s="2">
        <v>165.33</v>
      </c>
      <c r="AL40" s="2">
        <v>165.33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11.62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53</v>
      </c>
      <c r="BK40" s="2"/>
      <c r="BL40" s="2"/>
      <c r="BM40" s="2">
        <v>500001</v>
      </c>
      <c r="BN40" s="2">
        <v>0</v>
      </c>
      <c r="BO40" s="2" t="s">
        <v>3</v>
      </c>
      <c r="BP40" s="2">
        <v>0</v>
      </c>
      <c r="BQ40" s="2">
        <v>8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330.66</v>
      </c>
      <c r="CQ40" s="2">
        <f t="shared" si="42"/>
        <v>165.33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11.62</v>
      </c>
      <c r="CY40" s="2">
        <f>(((S40+R40)*AT40)/100)</f>
        <v>0</v>
      </c>
      <c r="CZ40" s="2">
        <f>(((S40+R40)*AU40)/100)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102156757</v>
      </c>
      <c r="EF40" s="2">
        <v>8</v>
      </c>
      <c r="EG40" s="2" t="s">
        <v>54</v>
      </c>
      <c r="EH40" s="2">
        <v>0</v>
      </c>
      <c r="EI40" s="2" t="s">
        <v>3</v>
      </c>
      <c r="EJ40" s="2">
        <v>1</v>
      </c>
      <c r="EK40" s="2">
        <v>500001</v>
      </c>
      <c r="EL40" s="2" t="s">
        <v>55</v>
      </c>
      <c r="EM40" s="2" t="s">
        <v>56</v>
      </c>
      <c r="EN40" s="2"/>
      <c r="EO40" s="2" t="s">
        <v>3</v>
      </c>
      <c r="EP40" s="2"/>
      <c r="EQ40" s="2">
        <v>0</v>
      </c>
      <c r="ER40" s="2">
        <v>165.33</v>
      </c>
      <c r="ES40" s="2">
        <v>165.33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-1964072418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330.66</v>
      </c>
      <c r="GN40" s="2">
        <f>IF(OR(BI40=0,BI40=1),ROUND(O40+X40+Y40,2),0)</f>
        <v>330.66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49</v>
      </c>
      <c r="F41" t="s">
        <v>50</v>
      </c>
      <c r="G41" t="s">
        <v>51</v>
      </c>
      <c r="H41" t="s">
        <v>52</v>
      </c>
      <c r="I41">
        <v>2</v>
      </c>
      <c r="J41">
        <v>0</v>
      </c>
      <c r="K41">
        <v>2</v>
      </c>
      <c r="O41">
        <f t="shared" si="21"/>
        <v>3501.69</v>
      </c>
      <c r="P41">
        <f t="shared" si="22"/>
        <v>3501.69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23.24</v>
      </c>
      <c r="X41">
        <f t="shared" si="30"/>
        <v>0</v>
      </c>
      <c r="Y41">
        <f t="shared" si="31"/>
        <v>0</v>
      </c>
      <c r="AA41">
        <v>109161963</v>
      </c>
      <c r="AB41">
        <f t="shared" si="32"/>
        <v>165.33</v>
      </c>
      <c r="AC41">
        <f t="shared" si="33"/>
        <v>165.33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11.62</v>
      </c>
      <c r="AK41">
        <v>165.33</v>
      </c>
      <c r="AL41">
        <v>165.33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11.62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10.59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53</v>
      </c>
      <c r="BM41">
        <v>500001</v>
      </c>
      <c r="BN41">
        <v>0</v>
      </c>
      <c r="BO41" t="s">
        <v>50</v>
      </c>
      <c r="BP41">
        <v>1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3501.69</v>
      </c>
      <c r="CQ41">
        <f t="shared" si="42"/>
        <v>1750.8447000000001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11.62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102156757</v>
      </c>
      <c r="EF41">
        <v>8</v>
      </c>
      <c r="EG41" t="s">
        <v>54</v>
      </c>
      <c r="EH41">
        <v>0</v>
      </c>
      <c r="EI41" t="s">
        <v>3</v>
      </c>
      <c r="EJ41">
        <v>1</v>
      </c>
      <c r="EK41">
        <v>500001</v>
      </c>
      <c r="EL41" t="s">
        <v>55</v>
      </c>
      <c r="EM41" t="s">
        <v>56</v>
      </c>
      <c r="EO41" t="s">
        <v>3</v>
      </c>
      <c r="EQ41">
        <v>0</v>
      </c>
      <c r="ER41">
        <v>165.33</v>
      </c>
      <c r="ES41">
        <v>165.33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-1964072418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3501.69</v>
      </c>
      <c r="GN41">
        <f>IF(OR(BI41=0,BI41=1),ROUND(O41+X41+Y41+GK41,2),0)</f>
        <v>3501.69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57</v>
      </c>
      <c r="F42" s="2" t="s">
        <v>58</v>
      </c>
      <c r="G42" s="2" t="s">
        <v>59</v>
      </c>
      <c r="H42" s="2" t="s">
        <v>52</v>
      </c>
      <c r="I42" s="2">
        <v>4</v>
      </c>
      <c r="J42" s="2">
        <v>0</v>
      </c>
      <c r="K42" s="2">
        <v>4</v>
      </c>
      <c r="L42" s="2"/>
      <c r="M42" s="2"/>
      <c r="N42" s="2"/>
      <c r="O42" s="2">
        <f t="shared" si="21"/>
        <v>970.04</v>
      </c>
      <c r="P42" s="2">
        <f t="shared" si="22"/>
        <v>970.04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70.48</v>
      </c>
      <c r="X42" s="2">
        <f t="shared" si="30"/>
        <v>0</v>
      </c>
      <c r="Y42" s="2">
        <f t="shared" si="31"/>
        <v>0</v>
      </c>
      <c r="Z42" s="2"/>
      <c r="AA42" s="2">
        <v>109161965</v>
      </c>
      <c r="AB42" s="2">
        <f t="shared" si="32"/>
        <v>242.51</v>
      </c>
      <c r="AC42" s="2">
        <f t="shared" si="33"/>
        <v>242.51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17.62</v>
      </c>
      <c r="AK42" s="2">
        <v>242.51</v>
      </c>
      <c r="AL42" s="2">
        <v>242.51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17.62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60</v>
      </c>
      <c r="BK42" s="2"/>
      <c r="BL42" s="2"/>
      <c r="BM42" s="2">
        <v>500001</v>
      </c>
      <c r="BN42" s="2">
        <v>0</v>
      </c>
      <c r="BO42" s="2" t="s">
        <v>3</v>
      </c>
      <c r="BP42" s="2">
        <v>0</v>
      </c>
      <c r="BQ42" s="2">
        <v>8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970.04</v>
      </c>
      <c r="CQ42" s="2">
        <f t="shared" si="42"/>
        <v>242.51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17.62</v>
      </c>
      <c r="CY42" s="2">
        <f>(((S42+R42)*AT42)/100)</f>
        <v>0</v>
      </c>
      <c r="CZ42" s="2">
        <f>(((S42+R42)*AU42)/100)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52</v>
      </c>
      <c r="DW42" s="2" t="s">
        <v>52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102156757</v>
      </c>
      <c r="EF42" s="2">
        <v>8</v>
      </c>
      <c r="EG42" s="2" t="s">
        <v>54</v>
      </c>
      <c r="EH42" s="2">
        <v>0</v>
      </c>
      <c r="EI42" s="2" t="s">
        <v>3</v>
      </c>
      <c r="EJ42" s="2">
        <v>1</v>
      </c>
      <c r="EK42" s="2">
        <v>500001</v>
      </c>
      <c r="EL42" s="2" t="s">
        <v>55</v>
      </c>
      <c r="EM42" s="2" t="s">
        <v>56</v>
      </c>
      <c r="EN42" s="2"/>
      <c r="EO42" s="2" t="s">
        <v>3</v>
      </c>
      <c r="EP42" s="2"/>
      <c r="EQ42" s="2">
        <v>0</v>
      </c>
      <c r="ER42" s="2">
        <v>242.51</v>
      </c>
      <c r="ES42" s="2">
        <v>242.51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125852109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1"/>
        <v>0</v>
      </c>
      <c r="GM42" s="2">
        <f>ROUND(O42+X42+Y42,2)+GX42</f>
        <v>970.04</v>
      </c>
      <c r="GN42" s="2">
        <f>IF(OR(BI42=0,BI42=1),ROUND(O42+X42+Y42,2),0)</f>
        <v>970.04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57</v>
      </c>
      <c r="F43" t="s">
        <v>58</v>
      </c>
      <c r="G43" t="s">
        <v>59</v>
      </c>
      <c r="H43" t="s">
        <v>52</v>
      </c>
      <c r="I43">
        <v>4</v>
      </c>
      <c r="J43">
        <v>0</v>
      </c>
      <c r="K43">
        <v>4</v>
      </c>
      <c r="O43">
        <f t="shared" si="21"/>
        <v>11184.56</v>
      </c>
      <c r="P43">
        <f t="shared" si="22"/>
        <v>11184.56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70.48</v>
      </c>
      <c r="X43">
        <f t="shared" si="30"/>
        <v>0</v>
      </c>
      <c r="Y43">
        <f t="shared" si="31"/>
        <v>0</v>
      </c>
      <c r="AA43">
        <v>109161963</v>
      </c>
      <c r="AB43">
        <f t="shared" si="32"/>
        <v>242.51</v>
      </c>
      <c r="AC43">
        <f t="shared" si="33"/>
        <v>242.51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17.62</v>
      </c>
      <c r="AK43">
        <v>242.51</v>
      </c>
      <c r="AL43">
        <v>242.51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17.62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11.53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60</v>
      </c>
      <c r="BM43">
        <v>500001</v>
      </c>
      <c r="BN43">
        <v>0</v>
      </c>
      <c r="BO43" t="s">
        <v>58</v>
      </c>
      <c r="BP43">
        <v>1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11184.56</v>
      </c>
      <c r="CQ43">
        <f t="shared" si="42"/>
        <v>2796.1402999999996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17.62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52</v>
      </c>
      <c r="DW43" t="s">
        <v>52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102156757</v>
      </c>
      <c r="EF43">
        <v>8</v>
      </c>
      <c r="EG43" t="s">
        <v>54</v>
      </c>
      <c r="EH43">
        <v>0</v>
      </c>
      <c r="EI43" t="s">
        <v>3</v>
      </c>
      <c r="EJ43">
        <v>1</v>
      </c>
      <c r="EK43">
        <v>500001</v>
      </c>
      <c r="EL43" t="s">
        <v>55</v>
      </c>
      <c r="EM43" t="s">
        <v>56</v>
      </c>
      <c r="EO43" t="s">
        <v>3</v>
      </c>
      <c r="EQ43">
        <v>0</v>
      </c>
      <c r="ER43">
        <v>242.51</v>
      </c>
      <c r="ES43">
        <v>242.51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125852109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>ROUND(O43+X43+Y43+GK43,2)+GX43</f>
        <v>11184.56</v>
      </c>
      <c r="GN43">
        <f>IF(OR(BI43=0,BI43=1),ROUND(O43+X43+Y43+GK43,2),0)</f>
        <v>11184.56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ROW(SmtRes!A47)</f>
        <v>47</v>
      </c>
      <c r="D44" s="2">
        <f>ROW(EtalonRes!A47)</f>
        <v>47</v>
      </c>
      <c r="E44" s="2" t="s">
        <v>61</v>
      </c>
      <c r="F44" s="2" t="s">
        <v>62</v>
      </c>
      <c r="G44" s="2" t="s">
        <v>63</v>
      </c>
      <c r="H44" s="2" t="s">
        <v>64</v>
      </c>
      <c r="I44" s="2">
        <f>ROUND(2.92/100,9)</f>
        <v>2.92E-2</v>
      </c>
      <c r="J44" s="2">
        <v>0</v>
      </c>
      <c r="K44" s="2">
        <f>ROUND(2.92/100,9)</f>
        <v>2.92E-2</v>
      </c>
      <c r="L44" s="2"/>
      <c r="M44" s="2"/>
      <c r="N44" s="2"/>
      <c r="O44" s="2">
        <f t="shared" si="21"/>
        <v>34.35</v>
      </c>
      <c r="P44" s="2">
        <f t="shared" si="22"/>
        <v>26.24</v>
      </c>
      <c r="Q44" s="2">
        <f t="shared" si="23"/>
        <v>2.2200000000000002</v>
      </c>
      <c r="R44" s="2">
        <f t="shared" si="24"/>
        <v>0</v>
      </c>
      <c r="S44" s="2">
        <f t="shared" si="25"/>
        <v>5.89</v>
      </c>
      <c r="T44" s="2">
        <f t="shared" si="26"/>
        <v>0</v>
      </c>
      <c r="U44" s="2">
        <f t="shared" si="27"/>
        <v>0.61904000000000003</v>
      </c>
      <c r="V44" s="2">
        <f t="shared" si="28"/>
        <v>0</v>
      </c>
      <c r="W44" s="2">
        <f t="shared" si="29"/>
        <v>0</v>
      </c>
      <c r="X44" s="2">
        <f t="shared" si="30"/>
        <v>7.19</v>
      </c>
      <c r="Y44" s="2">
        <f t="shared" si="31"/>
        <v>4.71</v>
      </c>
      <c r="Z44" s="2"/>
      <c r="AA44" s="2">
        <v>109161965</v>
      </c>
      <c r="AB44" s="2">
        <f t="shared" si="32"/>
        <v>1176.02</v>
      </c>
      <c r="AC44" s="2">
        <f t="shared" si="33"/>
        <v>898.48</v>
      </c>
      <c r="AD44" s="2">
        <f t="shared" si="34"/>
        <v>75.930000000000007</v>
      </c>
      <c r="AE44" s="2">
        <f t="shared" si="35"/>
        <v>0</v>
      </c>
      <c r="AF44" s="2">
        <f t="shared" si="36"/>
        <v>201.61</v>
      </c>
      <c r="AG44" s="2">
        <f t="shared" si="37"/>
        <v>0</v>
      </c>
      <c r="AH44" s="2">
        <f t="shared" si="38"/>
        <v>21.2</v>
      </c>
      <c r="AI44" s="2">
        <f t="shared" si="39"/>
        <v>0</v>
      </c>
      <c r="AJ44" s="2">
        <f t="shared" si="40"/>
        <v>0</v>
      </c>
      <c r="AK44" s="2">
        <v>1176.02</v>
      </c>
      <c r="AL44" s="2">
        <v>898.48</v>
      </c>
      <c r="AM44" s="2">
        <v>75.930000000000007</v>
      </c>
      <c r="AN44" s="2">
        <v>0</v>
      </c>
      <c r="AO44" s="2">
        <v>201.61</v>
      </c>
      <c r="AP44" s="2">
        <v>0</v>
      </c>
      <c r="AQ44" s="2">
        <v>21.2</v>
      </c>
      <c r="AR44" s="2">
        <v>0</v>
      </c>
      <c r="AS44" s="2">
        <v>0</v>
      </c>
      <c r="AT44" s="2">
        <v>122</v>
      </c>
      <c r="AU44" s="2">
        <v>80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8001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122</v>
      </c>
      <c r="CA44" s="2">
        <v>80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34.349999999999994</v>
      </c>
      <c r="CQ44" s="2">
        <f t="shared" si="42"/>
        <v>898.48</v>
      </c>
      <c r="CR44" s="2">
        <f t="shared" si="43"/>
        <v>75.930000000000007</v>
      </c>
      <c r="CS44" s="2">
        <f t="shared" si="44"/>
        <v>0</v>
      </c>
      <c r="CT44" s="2">
        <f t="shared" si="45"/>
        <v>201.61</v>
      </c>
      <c r="CU44" s="2">
        <f t="shared" si="46"/>
        <v>0</v>
      </c>
      <c r="CV44" s="2">
        <f t="shared" si="47"/>
        <v>21.2</v>
      </c>
      <c r="CW44" s="2">
        <f t="shared" si="48"/>
        <v>0</v>
      </c>
      <c r="CX44" s="2">
        <f t="shared" si="49"/>
        <v>0</v>
      </c>
      <c r="CY44" s="2">
        <f>(((S44+R44)*AT44)/100)</f>
        <v>7.1857999999999995</v>
      </c>
      <c r="CZ44" s="2">
        <f>(((S44+R44)*AU44)/100)</f>
        <v>4.7119999999999997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1005</v>
      </c>
      <c r="DV44" s="2" t="s">
        <v>64</v>
      </c>
      <c r="DW44" s="2" t="s">
        <v>64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102156822</v>
      </c>
      <c r="EF44" s="2">
        <v>2</v>
      </c>
      <c r="EG44" s="2" t="s">
        <v>19</v>
      </c>
      <c r="EH44" s="2">
        <v>0</v>
      </c>
      <c r="EI44" s="2" t="s">
        <v>3</v>
      </c>
      <c r="EJ44" s="2">
        <v>1</v>
      </c>
      <c r="EK44" s="2">
        <v>8001</v>
      </c>
      <c r="EL44" s="2" t="s">
        <v>27</v>
      </c>
      <c r="EM44" s="2" t="s">
        <v>28</v>
      </c>
      <c r="EN44" s="2"/>
      <c r="EO44" s="2" t="s">
        <v>3</v>
      </c>
      <c r="EP44" s="2"/>
      <c r="EQ44" s="2">
        <v>0</v>
      </c>
      <c r="ER44" s="2">
        <v>1176.02</v>
      </c>
      <c r="ES44" s="2">
        <v>898.48</v>
      </c>
      <c r="ET44" s="2">
        <v>75.930000000000007</v>
      </c>
      <c r="EU44" s="2">
        <v>0</v>
      </c>
      <c r="EV44" s="2">
        <v>201.61</v>
      </c>
      <c r="EW44" s="2">
        <v>21.2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122</v>
      </c>
      <c r="FY44" s="2">
        <v>80</v>
      </c>
      <c r="FZ44" s="2"/>
      <c r="GA44" s="2" t="s">
        <v>3</v>
      </c>
      <c r="GB44" s="2"/>
      <c r="GC44" s="2"/>
      <c r="GD44" s="2">
        <v>1</v>
      </c>
      <c r="GE44" s="2"/>
      <c r="GF44" s="2">
        <v>-293874410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1"/>
        <v>0</v>
      </c>
      <c r="GM44" s="2">
        <f>ROUND(O44+X44+Y44,2)+GX44</f>
        <v>46.25</v>
      </c>
      <c r="GN44" s="2">
        <f>IF(OR(BI44=0,BI44=1),ROUND(O44+X44+Y44,2),0)</f>
        <v>46.25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ROW(SmtRes!A54)</f>
        <v>54</v>
      </c>
      <c r="D45">
        <f>ROW(EtalonRes!A54)</f>
        <v>54</v>
      </c>
      <c r="E45" t="s">
        <v>61</v>
      </c>
      <c r="F45" t="s">
        <v>62</v>
      </c>
      <c r="G45" t="s">
        <v>63</v>
      </c>
      <c r="H45" t="s">
        <v>64</v>
      </c>
      <c r="I45">
        <f>ROUND(2.92/100,9)</f>
        <v>2.92E-2</v>
      </c>
      <c r="J45">
        <v>0</v>
      </c>
      <c r="K45">
        <f>ROUND(2.92/100,9)</f>
        <v>2.92E-2</v>
      </c>
      <c r="O45">
        <f t="shared" si="21"/>
        <v>453.95</v>
      </c>
      <c r="P45">
        <f t="shared" si="22"/>
        <v>234.02</v>
      </c>
      <c r="Q45">
        <f t="shared" si="23"/>
        <v>16.47</v>
      </c>
      <c r="R45">
        <f t="shared" si="24"/>
        <v>0</v>
      </c>
      <c r="S45">
        <f t="shared" si="25"/>
        <v>203.46</v>
      </c>
      <c r="T45">
        <f t="shared" si="26"/>
        <v>0</v>
      </c>
      <c r="U45">
        <f t="shared" si="27"/>
        <v>0.61904000000000003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109161963</v>
      </c>
      <c r="AB45">
        <f t="shared" si="32"/>
        <v>1176.02</v>
      </c>
      <c r="AC45">
        <f t="shared" si="33"/>
        <v>898.48</v>
      </c>
      <c r="AD45">
        <f t="shared" si="34"/>
        <v>75.930000000000007</v>
      </c>
      <c r="AE45">
        <f t="shared" si="35"/>
        <v>0</v>
      </c>
      <c r="AF45">
        <f t="shared" si="36"/>
        <v>201.61</v>
      </c>
      <c r="AG45">
        <f t="shared" si="37"/>
        <v>0</v>
      </c>
      <c r="AH45">
        <f t="shared" si="38"/>
        <v>21.2</v>
      </c>
      <c r="AI45">
        <f t="shared" si="39"/>
        <v>0</v>
      </c>
      <c r="AJ45">
        <f t="shared" si="40"/>
        <v>0</v>
      </c>
      <c r="AK45">
        <v>1176.02</v>
      </c>
      <c r="AL45">
        <v>898.48</v>
      </c>
      <c r="AM45">
        <v>75.930000000000007</v>
      </c>
      <c r="AN45">
        <v>0</v>
      </c>
      <c r="AO45">
        <v>201.61</v>
      </c>
      <c r="AP45">
        <v>0</v>
      </c>
      <c r="AQ45">
        <v>21.2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34.56</v>
      </c>
      <c r="BB45">
        <v>7.43</v>
      </c>
      <c r="BC45">
        <v>8.92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8001</v>
      </c>
      <c r="BN45">
        <v>0</v>
      </c>
      <c r="BO45" t="s">
        <v>62</v>
      </c>
      <c r="BP45">
        <v>1</v>
      </c>
      <c r="BQ45">
        <v>2</v>
      </c>
      <c r="BR45">
        <v>0</v>
      </c>
      <c r="BS45">
        <v>34.56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453.95000000000005</v>
      </c>
      <c r="CQ45">
        <f t="shared" si="42"/>
        <v>8014.4416000000001</v>
      </c>
      <c r="CR45">
        <f t="shared" si="43"/>
        <v>564.15989999999999</v>
      </c>
      <c r="CS45">
        <f t="shared" si="44"/>
        <v>0</v>
      </c>
      <c r="CT45">
        <f t="shared" si="45"/>
        <v>6967.6416000000008</v>
      </c>
      <c r="CU45">
        <f t="shared" si="46"/>
        <v>0</v>
      </c>
      <c r="CV45">
        <f t="shared" si="47"/>
        <v>21.2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122</v>
      </c>
      <c r="DO45">
        <v>80</v>
      </c>
      <c r="DP45">
        <v>1</v>
      </c>
      <c r="DQ45">
        <v>1</v>
      </c>
      <c r="DU45">
        <v>1005</v>
      </c>
      <c r="DV45" t="s">
        <v>64</v>
      </c>
      <c r="DW45" t="s">
        <v>64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102156822</v>
      </c>
      <c r="EF45">
        <v>2</v>
      </c>
      <c r="EG45" t="s">
        <v>19</v>
      </c>
      <c r="EH45">
        <v>0</v>
      </c>
      <c r="EI45" t="s">
        <v>3</v>
      </c>
      <c r="EJ45">
        <v>1</v>
      </c>
      <c r="EK45">
        <v>8001</v>
      </c>
      <c r="EL45" t="s">
        <v>27</v>
      </c>
      <c r="EM45" t="s">
        <v>28</v>
      </c>
      <c r="EO45" t="s">
        <v>3</v>
      </c>
      <c r="EQ45">
        <v>0</v>
      </c>
      <c r="ER45">
        <v>1176.02</v>
      </c>
      <c r="ES45">
        <v>898.48</v>
      </c>
      <c r="ET45">
        <v>75.930000000000007</v>
      </c>
      <c r="EU45">
        <v>0</v>
      </c>
      <c r="EV45">
        <v>201.61</v>
      </c>
      <c r="EW45">
        <v>21.2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122</v>
      </c>
      <c r="FY45">
        <v>80</v>
      </c>
      <c r="GA45" t="s">
        <v>3</v>
      </c>
      <c r="GD45">
        <v>1</v>
      </c>
      <c r="GF45">
        <v>-293874410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1"/>
        <v>0</v>
      </c>
      <c r="GM45">
        <f>ROUND(O45+X45+Y45,2)+GX45</f>
        <v>453.95</v>
      </c>
      <c r="GN45">
        <f>IF(OR(BI45=0,BI45=1),ROUND(O45+X45+Y45,2),0)</f>
        <v>453.95</v>
      </c>
      <c r="GO45">
        <f>IF(BI45=2,ROUND(O45+X45+Y45,2),0)</f>
        <v>0</v>
      </c>
      <c r="GP45">
        <f>IF(BI45=4,ROUND(O45+X45+Y45,2)+GX45,0)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ROW(SmtRes!A59)</f>
        <v>59</v>
      </c>
      <c r="D46" s="2">
        <f>ROW(EtalonRes!A59)</f>
        <v>59</v>
      </c>
      <c r="E46" s="2" t="s">
        <v>66</v>
      </c>
      <c r="F46" s="2" t="s">
        <v>67</v>
      </c>
      <c r="G46" s="2" t="s">
        <v>68</v>
      </c>
      <c r="H46" s="2" t="s">
        <v>69</v>
      </c>
      <c r="I46" s="2">
        <v>9.9400000000000002E-2</v>
      </c>
      <c r="J46" s="2">
        <v>0</v>
      </c>
      <c r="K46" s="2">
        <v>9.9400000000000002E-2</v>
      </c>
      <c r="L46" s="2"/>
      <c r="M46" s="2"/>
      <c r="N46" s="2"/>
      <c r="O46" s="2">
        <f t="shared" si="21"/>
        <v>1105.31</v>
      </c>
      <c r="P46" s="2">
        <f t="shared" si="22"/>
        <v>1035.94</v>
      </c>
      <c r="Q46" s="2">
        <f t="shared" si="23"/>
        <v>26.03</v>
      </c>
      <c r="R46" s="2">
        <f t="shared" si="24"/>
        <v>0</v>
      </c>
      <c r="S46" s="2">
        <f t="shared" si="25"/>
        <v>43.34</v>
      </c>
      <c r="T46" s="2">
        <f t="shared" si="26"/>
        <v>0</v>
      </c>
      <c r="U46" s="2">
        <f t="shared" si="27"/>
        <v>4.2443800000000005</v>
      </c>
      <c r="V46" s="2">
        <f t="shared" si="28"/>
        <v>0</v>
      </c>
      <c r="W46" s="2">
        <f t="shared" si="29"/>
        <v>0</v>
      </c>
      <c r="X46" s="2">
        <f t="shared" si="30"/>
        <v>56.34</v>
      </c>
      <c r="Y46" s="2">
        <f t="shared" si="31"/>
        <v>36.840000000000003</v>
      </c>
      <c r="Z46" s="2"/>
      <c r="AA46" s="2">
        <v>109161965</v>
      </c>
      <c r="AB46" s="2">
        <f t="shared" si="32"/>
        <v>11119.84</v>
      </c>
      <c r="AC46" s="2">
        <f t="shared" si="33"/>
        <v>10421.959999999999</v>
      </c>
      <c r="AD46" s="2">
        <f t="shared" si="34"/>
        <v>261.91000000000003</v>
      </c>
      <c r="AE46" s="2">
        <f t="shared" si="35"/>
        <v>0</v>
      </c>
      <c r="AF46" s="2">
        <f t="shared" si="36"/>
        <v>435.97</v>
      </c>
      <c r="AG46" s="2">
        <f t="shared" si="37"/>
        <v>0</v>
      </c>
      <c r="AH46" s="2">
        <f t="shared" si="38"/>
        <v>42.7</v>
      </c>
      <c r="AI46" s="2">
        <f t="shared" si="39"/>
        <v>0</v>
      </c>
      <c r="AJ46" s="2">
        <f t="shared" si="40"/>
        <v>0</v>
      </c>
      <c r="AK46" s="2">
        <v>11119.84</v>
      </c>
      <c r="AL46" s="2">
        <v>10421.959999999999</v>
      </c>
      <c r="AM46" s="2">
        <v>261.91000000000003</v>
      </c>
      <c r="AN46" s="2">
        <v>0</v>
      </c>
      <c r="AO46" s="2">
        <v>435.97</v>
      </c>
      <c r="AP46" s="2">
        <v>0</v>
      </c>
      <c r="AQ46" s="2">
        <v>42.7</v>
      </c>
      <c r="AR46" s="2">
        <v>0</v>
      </c>
      <c r="AS46" s="2">
        <v>0</v>
      </c>
      <c r="AT46" s="2">
        <v>130</v>
      </c>
      <c r="AU46" s="2">
        <v>85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70</v>
      </c>
      <c r="BK46" s="2"/>
      <c r="BL46" s="2"/>
      <c r="BM46" s="2">
        <v>7001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130</v>
      </c>
      <c r="CA46" s="2">
        <v>85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1105.31</v>
      </c>
      <c r="CQ46" s="2">
        <f t="shared" si="42"/>
        <v>10421.959999999999</v>
      </c>
      <c r="CR46" s="2">
        <f t="shared" si="43"/>
        <v>261.91000000000003</v>
      </c>
      <c r="CS46" s="2">
        <f t="shared" si="44"/>
        <v>0</v>
      </c>
      <c r="CT46" s="2">
        <f t="shared" si="45"/>
        <v>435.97</v>
      </c>
      <c r="CU46" s="2">
        <f t="shared" si="46"/>
        <v>0</v>
      </c>
      <c r="CV46" s="2">
        <f t="shared" si="47"/>
        <v>42.7</v>
      </c>
      <c r="CW46" s="2">
        <f t="shared" si="48"/>
        <v>0</v>
      </c>
      <c r="CX46" s="2">
        <f t="shared" si="49"/>
        <v>0</v>
      </c>
      <c r="CY46" s="2">
        <f>(((S46+R46)*AT46)/100)</f>
        <v>56.342000000000006</v>
      </c>
      <c r="CZ46" s="2">
        <f>(((S46+R46)*AU46)/100)</f>
        <v>36.838999999999999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69</v>
      </c>
      <c r="DW46" s="2" t="s">
        <v>69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102156814</v>
      </c>
      <c r="EF46" s="2">
        <v>2</v>
      </c>
      <c r="EG46" s="2" t="s">
        <v>19</v>
      </c>
      <c r="EH46" s="2">
        <v>0</v>
      </c>
      <c r="EI46" s="2" t="s">
        <v>3</v>
      </c>
      <c r="EJ46" s="2">
        <v>1</v>
      </c>
      <c r="EK46" s="2">
        <v>7001</v>
      </c>
      <c r="EL46" s="2" t="s">
        <v>71</v>
      </c>
      <c r="EM46" s="2" t="s">
        <v>72</v>
      </c>
      <c r="EN46" s="2"/>
      <c r="EO46" s="2" t="s">
        <v>3</v>
      </c>
      <c r="EP46" s="2"/>
      <c r="EQ46" s="2">
        <v>0</v>
      </c>
      <c r="ER46" s="2">
        <v>11119.84</v>
      </c>
      <c r="ES46" s="2">
        <v>10421.959999999999</v>
      </c>
      <c r="ET46" s="2">
        <v>261.91000000000003</v>
      </c>
      <c r="EU46" s="2">
        <v>0</v>
      </c>
      <c r="EV46" s="2">
        <v>435.97</v>
      </c>
      <c r="EW46" s="2">
        <v>42.7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130</v>
      </c>
      <c r="FY46" s="2">
        <v>85</v>
      </c>
      <c r="FZ46" s="2"/>
      <c r="GA46" s="2" t="s">
        <v>3</v>
      </c>
      <c r="GB46" s="2"/>
      <c r="GC46" s="2"/>
      <c r="GD46" s="2">
        <v>1</v>
      </c>
      <c r="GE46" s="2"/>
      <c r="GF46" s="2">
        <v>1882583930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1"/>
        <v>0</v>
      </c>
      <c r="GM46" s="2">
        <f>ROUND(O46+X46+Y46,2)+GX46</f>
        <v>1198.49</v>
      </c>
      <c r="GN46" s="2">
        <f>IF(OR(BI46=0,BI46=1),ROUND(O46+X46+Y46,2),0)</f>
        <v>1198.49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ROW(SmtRes!A64)</f>
        <v>64</v>
      </c>
      <c r="D47">
        <f>ROW(EtalonRes!A64)</f>
        <v>64</v>
      </c>
      <c r="E47" t="s">
        <v>66</v>
      </c>
      <c r="F47" t="s">
        <v>67</v>
      </c>
      <c r="G47" t="s">
        <v>68</v>
      </c>
      <c r="H47" t="s">
        <v>69</v>
      </c>
      <c r="I47">
        <v>9.9400000000000002E-2</v>
      </c>
      <c r="J47">
        <v>0</v>
      </c>
      <c r="K47">
        <v>9.9400000000000002E-2</v>
      </c>
      <c r="O47">
        <f t="shared" si="21"/>
        <v>14107.65</v>
      </c>
      <c r="P47">
        <f t="shared" si="22"/>
        <v>12317.36</v>
      </c>
      <c r="Q47">
        <f t="shared" si="23"/>
        <v>292.62</v>
      </c>
      <c r="R47">
        <f t="shared" si="24"/>
        <v>0</v>
      </c>
      <c r="S47">
        <f t="shared" si="25"/>
        <v>1497.67</v>
      </c>
      <c r="T47">
        <f t="shared" si="26"/>
        <v>0</v>
      </c>
      <c r="U47">
        <f t="shared" si="27"/>
        <v>4.2443800000000005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109161963</v>
      </c>
      <c r="AB47">
        <f t="shared" si="32"/>
        <v>11119.84</v>
      </c>
      <c r="AC47">
        <f t="shared" si="33"/>
        <v>10421.959999999999</v>
      </c>
      <c r="AD47">
        <f t="shared" si="34"/>
        <v>261.91000000000003</v>
      </c>
      <c r="AE47">
        <f t="shared" si="35"/>
        <v>0</v>
      </c>
      <c r="AF47">
        <f t="shared" si="36"/>
        <v>435.97</v>
      </c>
      <c r="AG47">
        <f t="shared" si="37"/>
        <v>0</v>
      </c>
      <c r="AH47">
        <f t="shared" si="38"/>
        <v>42.7</v>
      </c>
      <c r="AI47">
        <f t="shared" si="39"/>
        <v>0</v>
      </c>
      <c r="AJ47">
        <f t="shared" si="40"/>
        <v>0</v>
      </c>
      <c r="AK47">
        <v>11119.84</v>
      </c>
      <c r="AL47">
        <v>10421.959999999999</v>
      </c>
      <c r="AM47">
        <v>261.91000000000003</v>
      </c>
      <c r="AN47">
        <v>0</v>
      </c>
      <c r="AO47">
        <v>435.97</v>
      </c>
      <c r="AP47">
        <v>0</v>
      </c>
      <c r="AQ47">
        <v>42.7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34.56</v>
      </c>
      <c r="BB47">
        <v>11.24</v>
      </c>
      <c r="BC47">
        <v>11.89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70</v>
      </c>
      <c r="BM47">
        <v>7001</v>
      </c>
      <c r="BN47">
        <v>0</v>
      </c>
      <c r="BO47" t="s">
        <v>67</v>
      </c>
      <c r="BP47">
        <v>1</v>
      </c>
      <c r="BQ47">
        <v>2</v>
      </c>
      <c r="BR47">
        <v>0</v>
      </c>
      <c r="BS47">
        <v>34.56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14107.650000000001</v>
      </c>
      <c r="CQ47">
        <f t="shared" si="42"/>
        <v>123917.1044</v>
      </c>
      <c r="CR47">
        <f t="shared" si="43"/>
        <v>2943.8684000000003</v>
      </c>
      <c r="CS47">
        <f t="shared" si="44"/>
        <v>0</v>
      </c>
      <c r="CT47">
        <f t="shared" si="45"/>
        <v>15067.123200000002</v>
      </c>
      <c r="CU47">
        <f t="shared" si="46"/>
        <v>0</v>
      </c>
      <c r="CV47">
        <f t="shared" si="47"/>
        <v>42.7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130</v>
      </c>
      <c r="DO47">
        <v>85</v>
      </c>
      <c r="DP47">
        <v>1</v>
      </c>
      <c r="DQ47">
        <v>1</v>
      </c>
      <c r="DU47">
        <v>1013</v>
      </c>
      <c r="DV47" t="s">
        <v>69</v>
      </c>
      <c r="DW47" t="s">
        <v>69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102156814</v>
      </c>
      <c r="EF47">
        <v>2</v>
      </c>
      <c r="EG47" t="s">
        <v>19</v>
      </c>
      <c r="EH47">
        <v>0</v>
      </c>
      <c r="EI47" t="s">
        <v>3</v>
      </c>
      <c r="EJ47">
        <v>1</v>
      </c>
      <c r="EK47">
        <v>7001</v>
      </c>
      <c r="EL47" t="s">
        <v>71</v>
      </c>
      <c r="EM47" t="s">
        <v>72</v>
      </c>
      <c r="EO47" t="s">
        <v>3</v>
      </c>
      <c r="EQ47">
        <v>0</v>
      </c>
      <c r="ER47">
        <v>11119.84</v>
      </c>
      <c r="ES47">
        <v>10421.959999999999</v>
      </c>
      <c r="ET47">
        <v>261.91000000000003</v>
      </c>
      <c r="EU47">
        <v>0</v>
      </c>
      <c r="EV47">
        <v>435.97</v>
      </c>
      <c r="EW47">
        <v>42.7</v>
      </c>
      <c r="EX47">
        <v>0</v>
      </c>
      <c r="EY47">
        <v>0</v>
      </c>
      <c r="FQ47">
        <v>0</v>
      </c>
      <c r="FR47">
        <f t="shared" si="50"/>
        <v>0</v>
      </c>
      <c r="FS47">
        <v>0</v>
      </c>
      <c r="FX47">
        <v>130</v>
      </c>
      <c r="FY47">
        <v>85</v>
      </c>
      <c r="GA47" t="s">
        <v>3</v>
      </c>
      <c r="GD47">
        <v>1</v>
      </c>
      <c r="GF47">
        <v>1882583930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1"/>
        <v>0</v>
      </c>
      <c r="GM47">
        <f>ROUND(O47+X47+Y47,2)+GX47</f>
        <v>14107.65</v>
      </c>
      <c r="GN47">
        <f>IF(OR(BI47=0,BI47=1),ROUND(O47+X47+Y47,2),0)</f>
        <v>14107.65</v>
      </c>
      <c r="GO47">
        <f>IF(BI47=2,ROUND(O47+X47+Y47,2),0)</f>
        <v>0</v>
      </c>
      <c r="GP47">
        <f>IF(BI47=4,ROUND(O47+X47+Y47,2)+GX47,0)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73</v>
      </c>
      <c r="F48" s="2" t="s">
        <v>74</v>
      </c>
      <c r="G48" s="2" t="s">
        <v>75</v>
      </c>
      <c r="H48" s="2" t="s">
        <v>76</v>
      </c>
      <c r="I48" s="2">
        <v>9.9400000000000002E-2</v>
      </c>
      <c r="J48" s="2">
        <v>0</v>
      </c>
      <c r="K48" s="2">
        <v>9.9400000000000002E-2</v>
      </c>
      <c r="L48" s="2"/>
      <c r="M48" s="2"/>
      <c r="N48" s="2"/>
      <c r="O48" s="2">
        <f t="shared" si="21"/>
        <v>652.63</v>
      </c>
      <c r="P48" s="2">
        <f t="shared" si="22"/>
        <v>652.63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3.4</v>
      </c>
      <c r="X48" s="2">
        <f t="shared" si="30"/>
        <v>0</v>
      </c>
      <c r="Y48" s="2">
        <f t="shared" si="31"/>
        <v>0</v>
      </c>
      <c r="Z48" s="2"/>
      <c r="AA48" s="2">
        <v>109161965</v>
      </c>
      <c r="AB48" s="2">
        <f t="shared" si="32"/>
        <v>6565.67</v>
      </c>
      <c r="AC48" s="2">
        <f t="shared" si="33"/>
        <v>6565.67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34.17</v>
      </c>
      <c r="AK48" s="2">
        <v>6565.67</v>
      </c>
      <c r="AL48" s="2">
        <v>6565.67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34.17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77</v>
      </c>
      <c r="BK48" s="2"/>
      <c r="BL48" s="2"/>
      <c r="BM48" s="2">
        <v>500001</v>
      </c>
      <c r="BN48" s="2">
        <v>0</v>
      </c>
      <c r="BO48" s="2" t="s">
        <v>3</v>
      </c>
      <c r="BP48" s="2">
        <v>0</v>
      </c>
      <c r="BQ48" s="2">
        <v>8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652.63</v>
      </c>
      <c r="CQ48" s="2">
        <f t="shared" si="42"/>
        <v>6565.67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34.17</v>
      </c>
      <c r="CY48" s="2">
        <f>(((S48+R48)*AT48)/100)</f>
        <v>0</v>
      </c>
      <c r="CZ48" s="2">
        <f>(((S48+R48)*AU48)/100)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76</v>
      </c>
      <c r="DW48" s="2" t="s">
        <v>76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102156757</v>
      </c>
      <c r="EF48" s="2">
        <v>8</v>
      </c>
      <c r="EG48" s="2" t="s">
        <v>54</v>
      </c>
      <c r="EH48" s="2">
        <v>0</v>
      </c>
      <c r="EI48" s="2" t="s">
        <v>3</v>
      </c>
      <c r="EJ48" s="2">
        <v>1</v>
      </c>
      <c r="EK48" s="2">
        <v>500001</v>
      </c>
      <c r="EL48" s="2" t="s">
        <v>55</v>
      </c>
      <c r="EM48" s="2" t="s">
        <v>56</v>
      </c>
      <c r="EN48" s="2"/>
      <c r="EO48" s="2" t="s">
        <v>3</v>
      </c>
      <c r="EP48" s="2"/>
      <c r="EQ48" s="2">
        <v>0</v>
      </c>
      <c r="ER48" s="2">
        <v>6565.67</v>
      </c>
      <c r="ES48" s="2">
        <v>6565.67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-1425461628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1"/>
        <v>0</v>
      </c>
      <c r="GM48" s="2">
        <f>ROUND(O48+X48+Y48,2)+GX48</f>
        <v>652.63</v>
      </c>
      <c r="GN48" s="2">
        <f>IF(OR(BI48=0,BI48=1),ROUND(O48+X48+Y48,2),0)</f>
        <v>652.63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17</v>
      </c>
      <c r="B49">
        <v>1</v>
      </c>
      <c r="E49" t="s">
        <v>73</v>
      </c>
      <c r="F49" t="s">
        <v>74</v>
      </c>
      <c r="G49" t="s">
        <v>75</v>
      </c>
      <c r="H49" t="s">
        <v>76</v>
      </c>
      <c r="I49">
        <v>9.9400000000000002E-2</v>
      </c>
      <c r="J49">
        <v>0</v>
      </c>
      <c r="K49">
        <v>9.9400000000000002E-2</v>
      </c>
      <c r="O49">
        <f t="shared" si="21"/>
        <v>6186.91</v>
      </c>
      <c r="P49">
        <f t="shared" si="22"/>
        <v>6186.91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3.4</v>
      </c>
      <c r="X49">
        <f t="shared" si="30"/>
        <v>0</v>
      </c>
      <c r="Y49">
        <f t="shared" si="31"/>
        <v>0</v>
      </c>
      <c r="AA49">
        <v>109161963</v>
      </c>
      <c r="AB49">
        <f t="shared" si="32"/>
        <v>6565.67</v>
      </c>
      <c r="AC49">
        <f t="shared" si="33"/>
        <v>6565.67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34.17</v>
      </c>
      <c r="AK49">
        <v>6565.67</v>
      </c>
      <c r="AL49">
        <v>6565.67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34.17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9.48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77</v>
      </c>
      <c r="BM49">
        <v>500001</v>
      </c>
      <c r="BN49">
        <v>0</v>
      </c>
      <c r="BO49" t="s">
        <v>74</v>
      </c>
      <c r="BP49">
        <v>1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6186.91</v>
      </c>
      <c r="CQ49">
        <f t="shared" si="42"/>
        <v>62242.551600000006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34.17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102156757</v>
      </c>
      <c r="EF49">
        <v>8</v>
      </c>
      <c r="EG49" t="s">
        <v>54</v>
      </c>
      <c r="EH49">
        <v>0</v>
      </c>
      <c r="EI49" t="s">
        <v>3</v>
      </c>
      <c r="EJ49">
        <v>1</v>
      </c>
      <c r="EK49">
        <v>500001</v>
      </c>
      <c r="EL49" t="s">
        <v>55</v>
      </c>
      <c r="EM49" t="s">
        <v>56</v>
      </c>
      <c r="EO49" t="s">
        <v>3</v>
      </c>
      <c r="EQ49">
        <v>0</v>
      </c>
      <c r="ER49">
        <v>6565.67</v>
      </c>
      <c r="ES49">
        <v>6565.67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-1425461628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1"/>
        <v>0</v>
      </c>
      <c r="GM49">
        <f>ROUND(O49+X49+Y49+GK49,2)+GX49</f>
        <v>6186.91</v>
      </c>
      <c r="GN49">
        <f>IF(OR(BI49=0,BI49=1),ROUND(O49+X49+Y49+GK49,2),0)</f>
        <v>6186.91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Строительство БТ-2500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59">ROUND(AB51,2)</f>
        <v>4594.8500000000004</v>
      </c>
      <c r="P51" s="3">
        <f t="shared" si="59"/>
        <v>3653.46</v>
      </c>
      <c r="Q51" s="3">
        <f t="shared" si="59"/>
        <v>570.13</v>
      </c>
      <c r="R51" s="3">
        <f t="shared" si="59"/>
        <v>71.209999999999994</v>
      </c>
      <c r="S51" s="3">
        <f t="shared" si="59"/>
        <v>371.26</v>
      </c>
      <c r="T51" s="3">
        <f t="shared" si="59"/>
        <v>0</v>
      </c>
      <c r="U51" s="3">
        <f>AH51</f>
        <v>42.961419999999997</v>
      </c>
      <c r="V51" s="3">
        <f>AI51</f>
        <v>5.7690000000000001</v>
      </c>
      <c r="W51" s="3">
        <f>ROUND(AJ51,2)</f>
        <v>97.12</v>
      </c>
      <c r="X51" s="3">
        <f>ROUND(AK51,2)</f>
        <v>456.21</v>
      </c>
      <c r="Y51" s="3">
        <f>ROUND(AL51,2)</f>
        <v>276.2</v>
      </c>
      <c r="Z51" s="3"/>
      <c r="AA51" s="3"/>
      <c r="AB51" s="3">
        <f>ROUND(SUMIF(AA28:AA49,"=109161965",O28:O49),2)</f>
        <v>4594.8500000000004</v>
      </c>
      <c r="AC51" s="3">
        <f>ROUND(SUMIF(AA28:AA49,"=109161965",P28:P49),2)</f>
        <v>3653.46</v>
      </c>
      <c r="AD51" s="3">
        <f>ROUND(SUMIF(AA28:AA49,"=109161965",Q28:Q49),2)</f>
        <v>570.13</v>
      </c>
      <c r="AE51" s="3">
        <f>ROUND(SUMIF(AA28:AA49,"=109161965",R28:R49),2)</f>
        <v>71.209999999999994</v>
      </c>
      <c r="AF51" s="3">
        <f>ROUND(SUMIF(AA28:AA49,"=109161965",S28:S49),2)</f>
        <v>371.26</v>
      </c>
      <c r="AG51" s="3">
        <f>ROUND(SUMIF(AA28:AA49,"=109161965",T28:T49),2)</f>
        <v>0</v>
      </c>
      <c r="AH51" s="3">
        <f>SUMIF(AA28:AA49,"=109161965",U28:U49)</f>
        <v>42.961419999999997</v>
      </c>
      <c r="AI51" s="3">
        <f>SUMIF(AA28:AA49,"=109161965",V28:V49)</f>
        <v>5.7690000000000001</v>
      </c>
      <c r="AJ51" s="3">
        <f>ROUND(SUMIF(AA28:AA49,"=109161965",W28:W49),2)</f>
        <v>97.12</v>
      </c>
      <c r="AK51" s="3">
        <f>ROUND(SUMIF(AA28:AA49,"=109161965",X28:X49),2)</f>
        <v>456.21</v>
      </c>
      <c r="AL51" s="3">
        <f>ROUND(SUMIF(AA28:AA49,"=109161965",Y28:Y49),2)</f>
        <v>276.2</v>
      </c>
      <c r="AM51" s="3"/>
      <c r="AN51" s="3"/>
      <c r="AO51" s="3">
        <f t="shared" ref="AO51:BD51" si="60">ROUND(BX51,2)</f>
        <v>0</v>
      </c>
      <c r="AP51" s="3">
        <f t="shared" si="60"/>
        <v>0</v>
      </c>
      <c r="AQ51" s="3">
        <f t="shared" si="60"/>
        <v>0</v>
      </c>
      <c r="AR51" s="3">
        <f t="shared" si="60"/>
        <v>5327.26</v>
      </c>
      <c r="AS51" s="3">
        <f t="shared" si="60"/>
        <v>5327.26</v>
      </c>
      <c r="AT51" s="3">
        <f t="shared" si="60"/>
        <v>0</v>
      </c>
      <c r="AU51" s="3">
        <f t="shared" si="60"/>
        <v>0</v>
      </c>
      <c r="AV51" s="3">
        <f t="shared" si="60"/>
        <v>3653.46</v>
      </c>
      <c r="AW51" s="3">
        <f t="shared" si="60"/>
        <v>3653.46</v>
      </c>
      <c r="AX51" s="3">
        <f t="shared" si="60"/>
        <v>0</v>
      </c>
      <c r="AY51" s="3">
        <f t="shared" si="60"/>
        <v>3653.46</v>
      </c>
      <c r="AZ51" s="3">
        <f t="shared" si="60"/>
        <v>0</v>
      </c>
      <c r="BA51" s="3">
        <f t="shared" si="60"/>
        <v>0</v>
      </c>
      <c r="BB51" s="3">
        <f t="shared" si="60"/>
        <v>0</v>
      </c>
      <c r="BC51" s="3">
        <f t="shared" si="60"/>
        <v>0</v>
      </c>
      <c r="BD51" s="3">
        <f t="shared" si="60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ROUND(SUMIF(AA28:AA49,"=109161965",FQ28:FQ49),2)</f>
        <v>0</v>
      </c>
      <c r="BY51" s="3">
        <f>ROUND(SUMIF(AA28:AA49,"=109161965",FR28:FR49),2)</f>
        <v>0</v>
      </c>
      <c r="BZ51" s="3">
        <f>ROUND(SUMIF(AA28:AA49,"=109161965",GL28:GL49),2)</f>
        <v>0</v>
      </c>
      <c r="CA51" s="3">
        <f>ROUND(SUMIF(AA28:AA49,"=109161965",GM28:GM49),2)</f>
        <v>5327.26</v>
      </c>
      <c r="CB51" s="3">
        <f>ROUND(SUMIF(AA28:AA49,"=109161965",GN28:GN49),2)</f>
        <v>5327.26</v>
      </c>
      <c r="CC51" s="3">
        <f>ROUND(SUMIF(AA28:AA49,"=109161965",GO28:GO49),2)</f>
        <v>0</v>
      </c>
      <c r="CD51" s="3">
        <f>ROUND(SUMIF(AA28:AA49,"=109161965",GP28:GP49),2)</f>
        <v>0</v>
      </c>
      <c r="CE51" s="3">
        <f>AC51-BX51</f>
        <v>3653.46</v>
      </c>
      <c r="CF51" s="3">
        <f>AC51-BY51</f>
        <v>3653.46</v>
      </c>
      <c r="CG51" s="3">
        <f>BX51-BZ51</f>
        <v>0</v>
      </c>
      <c r="CH51" s="3">
        <f>AC51-BX51-BY51+BZ51</f>
        <v>3653.46</v>
      </c>
      <c r="CI51" s="3">
        <f>BY51-BZ51</f>
        <v>0</v>
      </c>
      <c r="CJ51" s="3">
        <f>ROUND(SUMIF(AA28:AA49,"=109161965",GX28:GX49),2)</f>
        <v>0</v>
      </c>
      <c r="CK51" s="3">
        <f>ROUND(SUMIF(AA28:AA49,"=109161965",GY28:GY49),2)</f>
        <v>0</v>
      </c>
      <c r="CL51" s="3">
        <f>ROUND(SUMIF(AA28:AA49,"=109161965",GZ28:GZ49),2)</f>
        <v>0</v>
      </c>
      <c r="CM51" s="3">
        <f>ROUND(SUMIF(AA28:AA49,"=109161965",HD28:HD49),2)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1">ROUND(DT51,2)</f>
        <v>60409.39</v>
      </c>
      <c r="DH51" s="4">
        <f t="shared" si="61"/>
        <v>41815.32</v>
      </c>
      <c r="DI51" s="4">
        <f t="shared" si="61"/>
        <v>5763.71</v>
      </c>
      <c r="DJ51" s="4">
        <f t="shared" si="61"/>
        <v>2460.88</v>
      </c>
      <c r="DK51" s="4">
        <f t="shared" si="61"/>
        <v>12830.36</v>
      </c>
      <c r="DL51" s="4">
        <f t="shared" si="61"/>
        <v>0</v>
      </c>
      <c r="DM51" s="4">
        <f>DZ51</f>
        <v>42.961419999999997</v>
      </c>
      <c r="DN51" s="4">
        <f>EA51</f>
        <v>5.7690000000000001</v>
      </c>
      <c r="DO51" s="4">
        <f>ROUND(EB51,2)</f>
        <v>97.12</v>
      </c>
      <c r="DP51" s="4">
        <f>ROUND(EC51,2)</f>
        <v>0</v>
      </c>
      <c r="DQ51" s="4">
        <f>ROUND(ED51,2)</f>
        <v>0</v>
      </c>
      <c r="DR51" s="4"/>
      <c r="DS51" s="4"/>
      <c r="DT51" s="4">
        <f>ROUND(SUMIF(AA28:AA49,"=109161963",O28:O49),2)</f>
        <v>60409.39</v>
      </c>
      <c r="DU51" s="4">
        <f>ROUND(SUMIF(AA28:AA49,"=109161963",P28:P49),2)</f>
        <v>41815.32</v>
      </c>
      <c r="DV51" s="4">
        <f>ROUND(SUMIF(AA28:AA49,"=109161963",Q28:Q49),2)</f>
        <v>5763.71</v>
      </c>
      <c r="DW51" s="4">
        <f>ROUND(SUMIF(AA28:AA49,"=109161963",R28:R49),2)</f>
        <v>2460.88</v>
      </c>
      <c r="DX51" s="4">
        <f>ROUND(SUMIF(AA28:AA49,"=109161963",S28:S49),2)</f>
        <v>12830.36</v>
      </c>
      <c r="DY51" s="4">
        <f>ROUND(SUMIF(AA28:AA49,"=109161963",T28:T49),2)</f>
        <v>0</v>
      </c>
      <c r="DZ51" s="4">
        <f>SUMIF(AA28:AA49,"=109161963",U28:U49)</f>
        <v>42.961419999999997</v>
      </c>
      <c r="EA51" s="4">
        <f>SUMIF(AA28:AA49,"=109161963",V28:V49)</f>
        <v>5.7690000000000001</v>
      </c>
      <c r="EB51" s="4">
        <f>ROUND(SUMIF(AA28:AA49,"=109161963",W28:W49),2)</f>
        <v>97.12</v>
      </c>
      <c r="EC51" s="4">
        <f>ROUND(SUMIF(AA28:AA49,"=109161963",X28:X49),2)</f>
        <v>0</v>
      </c>
      <c r="ED51" s="4">
        <f>ROUND(SUMIF(AA28:AA49,"=109161963",Y28:Y49),2)</f>
        <v>0</v>
      </c>
      <c r="EE51" s="4"/>
      <c r="EF51" s="4"/>
      <c r="EG51" s="4">
        <f t="shared" ref="EG51:EV51" si="62">ROUND(FP51,2)</f>
        <v>0</v>
      </c>
      <c r="EH51" s="4">
        <f t="shared" si="62"/>
        <v>0</v>
      </c>
      <c r="EI51" s="4">
        <f t="shared" si="62"/>
        <v>0</v>
      </c>
      <c r="EJ51" s="4">
        <f t="shared" si="62"/>
        <v>60409.39</v>
      </c>
      <c r="EK51" s="4">
        <f t="shared" si="62"/>
        <v>60409.39</v>
      </c>
      <c r="EL51" s="4">
        <f t="shared" si="62"/>
        <v>0</v>
      </c>
      <c r="EM51" s="4">
        <f t="shared" si="62"/>
        <v>0</v>
      </c>
      <c r="EN51" s="4">
        <f t="shared" si="62"/>
        <v>41815.32</v>
      </c>
      <c r="EO51" s="4">
        <f t="shared" si="62"/>
        <v>41815.32</v>
      </c>
      <c r="EP51" s="4">
        <f t="shared" si="62"/>
        <v>0</v>
      </c>
      <c r="EQ51" s="4">
        <f t="shared" si="62"/>
        <v>41815.32</v>
      </c>
      <c r="ER51" s="4">
        <f t="shared" si="62"/>
        <v>0</v>
      </c>
      <c r="ES51" s="4">
        <f t="shared" si="62"/>
        <v>0</v>
      </c>
      <c r="ET51" s="4">
        <f t="shared" si="62"/>
        <v>0</v>
      </c>
      <c r="EU51" s="4">
        <f t="shared" si="62"/>
        <v>0</v>
      </c>
      <c r="EV51" s="4">
        <f t="shared" si="62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ROUND(SUMIF(AA28:AA49,"=109161963",FQ28:FQ49),2)</f>
        <v>0</v>
      </c>
      <c r="FQ51" s="4">
        <f>ROUND(SUMIF(AA28:AA49,"=109161963",FR28:FR49),2)</f>
        <v>0</v>
      </c>
      <c r="FR51" s="4">
        <f>ROUND(SUMIF(AA28:AA49,"=109161963",GL28:GL49),2)</f>
        <v>0</v>
      </c>
      <c r="FS51" s="4">
        <f>ROUND(SUMIF(AA28:AA49,"=109161963",GM28:GM49),2)</f>
        <v>60409.39</v>
      </c>
      <c r="FT51" s="4">
        <f>ROUND(SUMIF(AA28:AA49,"=109161963",GN28:GN49),2)</f>
        <v>60409.39</v>
      </c>
      <c r="FU51" s="4">
        <f>ROUND(SUMIF(AA28:AA49,"=109161963",GO28:GO49),2)</f>
        <v>0</v>
      </c>
      <c r="FV51" s="4">
        <f>ROUND(SUMIF(AA28:AA49,"=109161963",GP28:GP49),2)</f>
        <v>0</v>
      </c>
      <c r="FW51" s="4">
        <f>DU51-FP51</f>
        <v>41815.32</v>
      </c>
      <c r="FX51" s="4">
        <f>DU51-FQ51</f>
        <v>41815.32</v>
      </c>
      <c r="FY51" s="4">
        <f>FP51-FR51</f>
        <v>0</v>
      </c>
      <c r="FZ51" s="4">
        <f>DU51-FP51-FQ51+FR51</f>
        <v>41815.32</v>
      </c>
      <c r="GA51" s="4">
        <f>FQ51-FR51</f>
        <v>0</v>
      </c>
      <c r="GB51" s="4">
        <f>ROUND(SUMIF(AA28:AA49,"=109161963",GX28:GX49),2)</f>
        <v>0</v>
      </c>
      <c r="GC51" s="4">
        <f>ROUND(SUMIF(AA28:AA49,"=109161963",GY28:GY49),2)</f>
        <v>0</v>
      </c>
      <c r="GD51" s="4">
        <f>ROUND(SUMIF(AA28:AA49,"=109161963",GZ28:GZ49),2)</f>
        <v>0</v>
      </c>
      <c r="GE51" s="4">
        <f>ROUND(SUMIF(AA28:AA49,"=109161963",HD28:HD49),2)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4594.8500000000004</v>
      </c>
      <c r="G53" s="5" t="s">
        <v>78</v>
      </c>
      <c r="H53" s="5" t="s">
        <v>79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60409.39</v>
      </c>
      <c r="Q53" s="5"/>
      <c r="R53" s="5"/>
      <c r="S53" s="5"/>
      <c r="T53" s="5"/>
      <c r="U53" s="5"/>
      <c r="V53" s="5"/>
      <c r="W53" s="5">
        <v>4594.8500000000004</v>
      </c>
      <c r="X53" s="5">
        <v>1</v>
      </c>
      <c r="Y53" s="5">
        <v>4594.8500000000004</v>
      </c>
      <c r="Z53" s="5">
        <v>60409.39</v>
      </c>
      <c r="AA53" s="5">
        <v>1</v>
      </c>
      <c r="AB53" s="5">
        <v>60409.39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3653.46</v>
      </c>
      <c r="G54" s="5" t="s">
        <v>80</v>
      </c>
      <c r="H54" s="5" t="s">
        <v>81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41815.32</v>
      </c>
      <c r="Q54" s="5"/>
      <c r="R54" s="5"/>
      <c r="S54" s="5"/>
      <c r="T54" s="5"/>
      <c r="U54" s="5"/>
      <c r="V54" s="5"/>
      <c r="W54" s="5">
        <v>3653.46</v>
      </c>
      <c r="X54" s="5">
        <v>1</v>
      </c>
      <c r="Y54" s="5">
        <v>3653.46</v>
      </c>
      <c r="Z54" s="5">
        <v>41815.32</v>
      </c>
      <c r="AA54" s="5">
        <v>1</v>
      </c>
      <c r="AB54" s="5">
        <v>41815.32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82</v>
      </c>
      <c r="H55" s="5" t="s">
        <v>83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3653.46</v>
      </c>
      <c r="G56" s="5" t="s">
        <v>84</v>
      </c>
      <c r="H56" s="5" t="s">
        <v>85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41815.32</v>
      </c>
      <c r="Q56" s="5"/>
      <c r="R56" s="5"/>
      <c r="S56" s="5"/>
      <c r="T56" s="5"/>
      <c r="U56" s="5"/>
      <c r="V56" s="5"/>
      <c r="W56" s="5">
        <v>3653.46</v>
      </c>
      <c r="X56" s="5">
        <v>1</v>
      </c>
      <c r="Y56" s="5">
        <v>3653.46</v>
      </c>
      <c r="Z56" s="5">
        <v>41815.32</v>
      </c>
      <c r="AA56" s="5">
        <v>1</v>
      </c>
      <c r="AB56" s="5">
        <v>41815.32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3653.46</v>
      </c>
      <c r="G57" s="5" t="s">
        <v>86</v>
      </c>
      <c r="H57" s="5" t="s">
        <v>87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41815.32</v>
      </c>
      <c r="Q57" s="5"/>
      <c r="R57" s="5"/>
      <c r="S57" s="5"/>
      <c r="T57" s="5"/>
      <c r="U57" s="5"/>
      <c r="V57" s="5"/>
      <c r="W57" s="5">
        <v>3653.46</v>
      </c>
      <c r="X57" s="5">
        <v>1</v>
      </c>
      <c r="Y57" s="5">
        <v>3653.46</v>
      </c>
      <c r="Z57" s="5">
        <v>41815.32</v>
      </c>
      <c r="AA57" s="5">
        <v>1</v>
      </c>
      <c r="AB57" s="5">
        <v>41815.32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88</v>
      </c>
      <c r="H58" s="5" t="s">
        <v>89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3653.46</v>
      </c>
      <c r="G59" s="5" t="s">
        <v>90</v>
      </c>
      <c r="H59" s="5" t="s">
        <v>91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41815.32</v>
      </c>
      <c r="Q59" s="5"/>
      <c r="R59" s="5"/>
      <c r="S59" s="5"/>
      <c r="T59" s="5"/>
      <c r="U59" s="5"/>
      <c r="V59" s="5"/>
      <c r="W59" s="5">
        <v>3653.46</v>
      </c>
      <c r="X59" s="5">
        <v>1</v>
      </c>
      <c r="Y59" s="5">
        <v>3653.46</v>
      </c>
      <c r="Z59" s="5">
        <v>41815.32</v>
      </c>
      <c r="AA59" s="5">
        <v>1</v>
      </c>
      <c r="AB59" s="5">
        <v>41815.32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92</v>
      </c>
      <c r="H60" s="5" t="s">
        <v>93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94</v>
      </c>
      <c r="H61" s="5" t="s">
        <v>95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96</v>
      </c>
      <c r="H62" s="5" t="s">
        <v>97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570.13</v>
      </c>
      <c r="G63" s="5" t="s">
        <v>98</v>
      </c>
      <c r="H63" s="5" t="s">
        <v>99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5763.71</v>
      </c>
      <c r="Q63" s="5"/>
      <c r="R63" s="5"/>
      <c r="S63" s="5"/>
      <c r="T63" s="5"/>
      <c r="U63" s="5"/>
      <c r="V63" s="5"/>
      <c r="W63" s="5">
        <v>570.13</v>
      </c>
      <c r="X63" s="5">
        <v>1</v>
      </c>
      <c r="Y63" s="5">
        <v>570.13</v>
      </c>
      <c r="Z63" s="5">
        <v>5763.71</v>
      </c>
      <c r="AA63" s="5">
        <v>1</v>
      </c>
      <c r="AB63" s="5">
        <v>5763.71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100</v>
      </c>
      <c r="H64" s="5" t="s">
        <v>101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71.209999999999994</v>
      </c>
      <c r="G65" s="5" t="s">
        <v>102</v>
      </c>
      <c r="H65" s="5" t="s">
        <v>103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2460.88</v>
      </c>
      <c r="Q65" s="5"/>
      <c r="R65" s="5"/>
      <c r="S65" s="5"/>
      <c r="T65" s="5"/>
      <c r="U65" s="5"/>
      <c r="V65" s="5"/>
      <c r="W65" s="5">
        <v>71.209999999999994</v>
      </c>
      <c r="X65" s="5">
        <v>1</v>
      </c>
      <c r="Y65" s="5">
        <v>71.209999999999994</v>
      </c>
      <c r="Z65" s="5">
        <v>2460.88</v>
      </c>
      <c r="AA65" s="5">
        <v>1</v>
      </c>
      <c r="AB65" s="5">
        <v>2460.88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371.26</v>
      </c>
      <c r="G66" s="5" t="s">
        <v>104</v>
      </c>
      <c r="H66" s="5" t="s">
        <v>105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12830.36</v>
      </c>
      <c r="Q66" s="5"/>
      <c r="R66" s="5"/>
      <c r="S66" s="5"/>
      <c r="T66" s="5"/>
      <c r="U66" s="5"/>
      <c r="V66" s="5"/>
      <c r="W66" s="5">
        <v>371.26</v>
      </c>
      <c r="X66" s="5">
        <v>1</v>
      </c>
      <c r="Y66" s="5">
        <v>371.26</v>
      </c>
      <c r="Z66" s="5">
        <v>12830.36</v>
      </c>
      <c r="AA66" s="5">
        <v>1</v>
      </c>
      <c r="AB66" s="5">
        <v>12830.36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106</v>
      </c>
      <c r="H67" s="5" t="s">
        <v>107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5327.26</v>
      </c>
      <c r="G68" s="5" t="s">
        <v>108</v>
      </c>
      <c r="H68" s="5" t="s">
        <v>109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60409.39</v>
      </c>
      <c r="Q68" s="5"/>
      <c r="R68" s="5"/>
      <c r="S68" s="5"/>
      <c r="T68" s="5"/>
      <c r="U68" s="5"/>
      <c r="V68" s="5"/>
      <c r="W68" s="5">
        <v>5327.26</v>
      </c>
      <c r="X68" s="5">
        <v>1</v>
      </c>
      <c r="Y68" s="5">
        <v>5327.26</v>
      </c>
      <c r="Z68" s="5">
        <v>60409.39</v>
      </c>
      <c r="AA68" s="5">
        <v>1</v>
      </c>
      <c r="AB68" s="5">
        <v>60409.39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110</v>
      </c>
      <c r="H69" s="5" t="s">
        <v>111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112</v>
      </c>
      <c r="H70" s="5" t="s">
        <v>113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114</v>
      </c>
      <c r="H71" s="5" t="s">
        <v>115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116</v>
      </c>
      <c r="H72" s="5" t="s">
        <v>117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42.961419999999997</v>
      </c>
      <c r="G73" s="5" t="s">
        <v>118</v>
      </c>
      <c r="H73" s="5" t="s">
        <v>119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42.961419999999997</v>
      </c>
      <c r="Q73" s="5"/>
      <c r="R73" s="5"/>
      <c r="S73" s="5"/>
      <c r="T73" s="5"/>
      <c r="U73" s="5"/>
      <c r="V73" s="5"/>
      <c r="W73" s="5">
        <v>42.961419999999997</v>
      </c>
      <c r="X73" s="5">
        <v>1</v>
      </c>
      <c r="Y73" s="5">
        <v>42.961419999999997</v>
      </c>
      <c r="Z73" s="5">
        <v>42.961419999999997</v>
      </c>
      <c r="AA73" s="5">
        <v>1</v>
      </c>
      <c r="AB73" s="5">
        <v>42.961419999999997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5.7690000000000001</v>
      </c>
      <c r="G74" s="5" t="s">
        <v>120</v>
      </c>
      <c r="H74" s="5" t="s">
        <v>121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5.7690000000000001</v>
      </c>
      <c r="Q74" s="5"/>
      <c r="R74" s="5"/>
      <c r="S74" s="5"/>
      <c r="T74" s="5"/>
      <c r="U74" s="5"/>
      <c r="V74" s="5"/>
      <c r="W74" s="5">
        <v>5.7690000000000001</v>
      </c>
      <c r="X74" s="5">
        <v>1</v>
      </c>
      <c r="Y74" s="5">
        <v>5.7690000000000001</v>
      </c>
      <c r="Z74" s="5">
        <v>5.7690000000000001</v>
      </c>
      <c r="AA74" s="5">
        <v>1</v>
      </c>
      <c r="AB74" s="5">
        <v>5.7690000000000001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97.12</v>
      </c>
      <c r="G75" s="5" t="s">
        <v>122</v>
      </c>
      <c r="H75" s="5" t="s">
        <v>123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97.12</v>
      </c>
      <c r="Q75" s="5"/>
      <c r="R75" s="5"/>
      <c r="S75" s="5"/>
      <c r="T75" s="5"/>
      <c r="U75" s="5"/>
      <c r="V75" s="5"/>
      <c r="W75" s="5">
        <v>97.12</v>
      </c>
      <c r="X75" s="5">
        <v>1</v>
      </c>
      <c r="Y75" s="5">
        <v>97.12</v>
      </c>
      <c r="Z75" s="5">
        <v>97.12</v>
      </c>
      <c r="AA75" s="5">
        <v>1</v>
      </c>
      <c r="AB75" s="5">
        <v>97.12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124</v>
      </c>
      <c r="H76" s="5" t="s">
        <v>125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456.21</v>
      </c>
      <c r="G77" s="5" t="s">
        <v>126</v>
      </c>
      <c r="H77" s="5" t="s">
        <v>127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0</v>
      </c>
      <c r="Q77" s="5"/>
      <c r="R77" s="5"/>
      <c r="S77" s="5"/>
      <c r="T77" s="5"/>
      <c r="U77" s="5"/>
      <c r="V77" s="5"/>
      <c r="W77" s="5">
        <v>456.21</v>
      </c>
      <c r="X77" s="5">
        <v>1</v>
      </c>
      <c r="Y77" s="5">
        <v>456.21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276.2</v>
      </c>
      <c r="G78" s="5" t="s">
        <v>128</v>
      </c>
      <c r="H78" s="5" t="s">
        <v>129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0</v>
      </c>
      <c r="Q78" s="5"/>
      <c r="R78" s="5"/>
      <c r="S78" s="5"/>
      <c r="T78" s="5"/>
      <c r="U78" s="5"/>
      <c r="V78" s="5"/>
      <c r="W78" s="5">
        <v>276.2</v>
      </c>
      <c r="X78" s="5">
        <v>1</v>
      </c>
      <c r="Y78" s="5">
        <v>276.2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5327.26</v>
      </c>
      <c r="G79" s="5" t="s">
        <v>130</v>
      </c>
      <c r="H79" s="5" t="s">
        <v>131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60409.39</v>
      </c>
      <c r="Q79" s="5"/>
      <c r="R79" s="5"/>
      <c r="S79" s="5"/>
      <c r="T79" s="5"/>
      <c r="U79" s="5"/>
      <c r="V79" s="5"/>
      <c r="W79" s="5">
        <v>5327.26</v>
      </c>
      <c r="X79" s="5">
        <v>1</v>
      </c>
      <c r="Y79" s="5">
        <v>5327.26</v>
      </c>
      <c r="Z79" s="5">
        <v>60409.39</v>
      </c>
      <c r="AA79" s="5">
        <v>1</v>
      </c>
      <c r="AB79" s="5">
        <v>60409.39</v>
      </c>
    </row>
    <row r="81" spans="1:255" x14ac:dyDescent="0.2">
      <c r="A81" s="1">
        <v>4</v>
      </c>
      <c r="B81" s="1">
        <v>1</v>
      </c>
      <c r="C81" s="1"/>
      <c r="D81" s="1">
        <f>ROW(A92)</f>
        <v>92</v>
      </c>
      <c r="E81" s="1"/>
      <c r="F81" s="1" t="s">
        <v>12</v>
      </c>
      <c r="G81" s="1" t="s">
        <v>132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3">B92</f>
        <v>1</v>
      </c>
      <c r="C83" s="3">
        <f t="shared" si="63"/>
        <v>4</v>
      </c>
      <c r="D83" s="3">
        <f t="shared" si="63"/>
        <v>81</v>
      </c>
      <c r="E83" s="3">
        <f t="shared" si="63"/>
        <v>0</v>
      </c>
      <c r="F83" s="3" t="str">
        <f t="shared" si="63"/>
        <v>Новый раздел</v>
      </c>
      <c r="G83" s="3" t="str">
        <f t="shared" si="63"/>
        <v>Монтажные работы</v>
      </c>
      <c r="H83" s="3"/>
      <c r="I83" s="3"/>
      <c r="J83" s="3"/>
      <c r="K83" s="3"/>
      <c r="L83" s="3"/>
      <c r="M83" s="3"/>
      <c r="N83" s="3"/>
      <c r="O83" s="3">
        <f t="shared" ref="O83:AT83" si="64">O92</f>
        <v>3682.47</v>
      </c>
      <c r="P83" s="3">
        <f t="shared" si="64"/>
        <v>1095.24</v>
      </c>
      <c r="Q83" s="3">
        <f t="shared" si="64"/>
        <v>1724.35</v>
      </c>
      <c r="R83" s="3">
        <f t="shared" si="64"/>
        <v>153.77000000000001</v>
      </c>
      <c r="S83" s="3">
        <f t="shared" si="64"/>
        <v>862.88</v>
      </c>
      <c r="T83" s="3">
        <f t="shared" si="64"/>
        <v>0</v>
      </c>
      <c r="U83" s="3">
        <f t="shared" si="64"/>
        <v>88.33</v>
      </c>
      <c r="V83" s="3">
        <f t="shared" si="64"/>
        <v>11.39</v>
      </c>
      <c r="W83" s="3">
        <f t="shared" si="64"/>
        <v>0</v>
      </c>
      <c r="X83" s="3">
        <f t="shared" si="64"/>
        <v>1016.84</v>
      </c>
      <c r="Y83" s="3">
        <f t="shared" si="64"/>
        <v>635.30999999999995</v>
      </c>
      <c r="Z83" s="3">
        <f t="shared" si="64"/>
        <v>0</v>
      </c>
      <c r="AA83" s="3">
        <f t="shared" si="64"/>
        <v>0</v>
      </c>
      <c r="AB83" s="3">
        <f t="shared" si="64"/>
        <v>3682.47</v>
      </c>
      <c r="AC83" s="3">
        <f t="shared" si="64"/>
        <v>1095.24</v>
      </c>
      <c r="AD83" s="3">
        <f t="shared" si="64"/>
        <v>1724.35</v>
      </c>
      <c r="AE83" s="3">
        <f t="shared" si="64"/>
        <v>153.77000000000001</v>
      </c>
      <c r="AF83" s="3">
        <f t="shared" si="64"/>
        <v>862.88</v>
      </c>
      <c r="AG83" s="3">
        <f t="shared" si="64"/>
        <v>0</v>
      </c>
      <c r="AH83" s="3">
        <f t="shared" si="64"/>
        <v>88.33</v>
      </c>
      <c r="AI83" s="3">
        <f t="shared" si="64"/>
        <v>11.39</v>
      </c>
      <c r="AJ83" s="3">
        <f t="shared" si="64"/>
        <v>0</v>
      </c>
      <c r="AK83" s="3">
        <f t="shared" si="64"/>
        <v>1016.84</v>
      </c>
      <c r="AL83" s="3">
        <f t="shared" si="64"/>
        <v>635.30999999999995</v>
      </c>
      <c r="AM83" s="3">
        <f t="shared" si="64"/>
        <v>0</v>
      </c>
      <c r="AN83" s="3">
        <f t="shared" si="64"/>
        <v>0</v>
      </c>
      <c r="AO83" s="3">
        <f t="shared" si="64"/>
        <v>0</v>
      </c>
      <c r="AP83" s="3">
        <f t="shared" si="64"/>
        <v>0</v>
      </c>
      <c r="AQ83" s="3">
        <f t="shared" si="64"/>
        <v>0</v>
      </c>
      <c r="AR83" s="3">
        <f t="shared" si="64"/>
        <v>5334.62</v>
      </c>
      <c r="AS83" s="3">
        <f t="shared" si="64"/>
        <v>1902.8</v>
      </c>
      <c r="AT83" s="3">
        <f t="shared" si="64"/>
        <v>3431.82</v>
      </c>
      <c r="AU83" s="3">
        <f t="shared" ref="AU83:BZ83" si="65">AU92</f>
        <v>0</v>
      </c>
      <c r="AV83" s="3">
        <f t="shared" si="65"/>
        <v>1095.24</v>
      </c>
      <c r="AW83" s="3">
        <f t="shared" si="65"/>
        <v>1095.24</v>
      </c>
      <c r="AX83" s="3">
        <f t="shared" si="65"/>
        <v>0</v>
      </c>
      <c r="AY83" s="3">
        <f t="shared" si="65"/>
        <v>1095.24</v>
      </c>
      <c r="AZ83" s="3">
        <f t="shared" si="65"/>
        <v>0</v>
      </c>
      <c r="BA83" s="3">
        <f t="shared" si="65"/>
        <v>0</v>
      </c>
      <c r="BB83" s="3">
        <f t="shared" si="65"/>
        <v>0</v>
      </c>
      <c r="BC83" s="3">
        <f t="shared" si="65"/>
        <v>0</v>
      </c>
      <c r="BD83" s="3">
        <f t="shared" si="65"/>
        <v>0</v>
      </c>
      <c r="BE83" s="3">
        <f t="shared" si="65"/>
        <v>0</v>
      </c>
      <c r="BF83" s="3">
        <f t="shared" si="65"/>
        <v>0</v>
      </c>
      <c r="BG83" s="3">
        <f t="shared" si="65"/>
        <v>0</v>
      </c>
      <c r="BH83" s="3">
        <f t="shared" si="65"/>
        <v>0</v>
      </c>
      <c r="BI83" s="3">
        <f t="shared" si="65"/>
        <v>0</v>
      </c>
      <c r="BJ83" s="3">
        <f t="shared" si="65"/>
        <v>0</v>
      </c>
      <c r="BK83" s="3">
        <f t="shared" si="65"/>
        <v>0</v>
      </c>
      <c r="BL83" s="3">
        <f t="shared" si="65"/>
        <v>0</v>
      </c>
      <c r="BM83" s="3">
        <f t="shared" si="65"/>
        <v>0</v>
      </c>
      <c r="BN83" s="3">
        <f t="shared" si="65"/>
        <v>0</v>
      </c>
      <c r="BO83" s="3">
        <f t="shared" si="65"/>
        <v>0</v>
      </c>
      <c r="BP83" s="3">
        <f t="shared" si="65"/>
        <v>0</v>
      </c>
      <c r="BQ83" s="3">
        <f t="shared" si="65"/>
        <v>0</v>
      </c>
      <c r="BR83" s="3">
        <f t="shared" si="65"/>
        <v>0</v>
      </c>
      <c r="BS83" s="3">
        <f t="shared" si="65"/>
        <v>0</v>
      </c>
      <c r="BT83" s="3">
        <f t="shared" si="65"/>
        <v>0</v>
      </c>
      <c r="BU83" s="3">
        <f t="shared" si="65"/>
        <v>0</v>
      </c>
      <c r="BV83" s="3">
        <f t="shared" si="65"/>
        <v>0</v>
      </c>
      <c r="BW83" s="3">
        <f t="shared" si="65"/>
        <v>0</v>
      </c>
      <c r="BX83" s="3">
        <f t="shared" si="65"/>
        <v>0</v>
      </c>
      <c r="BY83" s="3">
        <f t="shared" si="65"/>
        <v>0</v>
      </c>
      <c r="BZ83" s="3">
        <f t="shared" si="65"/>
        <v>0</v>
      </c>
      <c r="CA83" s="3">
        <f t="shared" ref="CA83:DF83" si="66">CA92</f>
        <v>5334.62</v>
      </c>
      <c r="CB83" s="3">
        <f t="shared" si="66"/>
        <v>1902.8</v>
      </c>
      <c r="CC83" s="3">
        <f t="shared" si="66"/>
        <v>3431.82</v>
      </c>
      <c r="CD83" s="3">
        <f t="shared" si="66"/>
        <v>0</v>
      </c>
      <c r="CE83" s="3">
        <f t="shared" si="66"/>
        <v>1095.24</v>
      </c>
      <c r="CF83" s="3">
        <f t="shared" si="66"/>
        <v>1095.24</v>
      </c>
      <c r="CG83" s="3">
        <f t="shared" si="66"/>
        <v>0</v>
      </c>
      <c r="CH83" s="3">
        <f t="shared" si="66"/>
        <v>1095.24</v>
      </c>
      <c r="CI83" s="3">
        <f t="shared" si="66"/>
        <v>0</v>
      </c>
      <c r="CJ83" s="3">
        <f t="shared" si="66"/>
        <v>0</v>
      </c>
      <c r="CK83" s="3">
        <f t="shared" si="66"/>
        <v>0</v>
      </c>
      <c r="CL83" s="3">
        <f t="shared" si="66"/>
        <v>0</v>
      </c>
      <c r="CM83" s="3">
        <f t="shared" si="66"/>
        <v>0</v>
      </c>
      <c r="CN83" s="3">
        <f t="shared" si="66"/>
        <v>0</v>
      </c>
      <c r="CO83" s="3">
        <f t="shared" si="66"/>
        <v>0</v>
      </c>
      <c r="CP83" s="3">
        <f t="shared" si="66"/>
        <v>0</v>
      </c>
      <c r="CQ83" s="3">
        <f t="shared" si="66"/>
        <v>0</v>
      </c>
      <c r="CR83" s="3">
        <f t="shared" si="66"/>
        <v>0</v>
      </c>
      <c r="CS83" s="3">
        <f t="shared" si="66"/>
        <v>0</v>
      </c>
      <c r="CT83" s="3">
        <f t="shared" si="66"/>
        <v>0</v>
      </c>
      <c r="CU83" s="3">
        <f t="shared" si="66"/>
        <v>0</v>
      </c>
      <c r="CV83" s="3">
        <f t="shared" si="66"/>
        <v>0</v>
      </c>
      <c r="CW83" s="3">
        <f t="shared" si="66"/>
        <v>0</v>
      </c>
      <c r="CX83" s="3">
        <f t="shared" si="66"/>
        <v>0</v>
      </c>
      <c r="CY83" s="3">
        <f t="shared" si="66"/>
        <v>0</v>
      </c>
      <c r="CZ83" s="3">
        <f t="shared" si="66"/>
        <v>0</v>
      </c>
      <c r="DA83" s="3">
        <f t="shared" si="66"/>
        <v>0</v>
      </c>
      <c r="DB83" s="3">
        <f t="shared" si="66"/>
        <v>0</v>
      </c>
      <c r="DC83" s="3">
        <f t="shared" si="66"/>
        <v>0</v>
      </c>
      <c r="DD83" s="3">
        <f t="shared" si="66"/>
        <v>0</v>
      </c>
      <c r="DE83" s="3">
        <f t="shared" si="66"/>
        <v>0</v>
      </c>
      <c r="DF83" s="3">
        <f t="shared" si="66"/>
        <v>0</v>
      </c>
      <c r="DG83" s="4">
        <f t="shared" ref="DG83:EL83" si="67">DG92</f>
        <v>57494.81</v>
      </c>
      <c r="DH83" s="4">
        <f t="shared" si="67"/>
        <v>9200.02</v>
      </c>
      <c r="DI83" s="4">
        <f t="shared" si="67"/>
        <v>18473.66</v>
      </c>
      <c r="DJ83" s="4">
        <f t="shared" si="67"/>
        <v>5314.29</v>
      </c>
      <c r="DK83" s="4">
        <f t="shared" si="67"/>
        <v>29821.13</v>
      </c>
      <c r="DL83" s="4">
        <f t="shared" si="67"/>
        <v>0</v>
      </c>
      <c r="DM83" s="4">
        <f t="shared" si="67"/>
        <v>88.33</v>
      </c>
      <c r="DN83" s="4">
        <f t="shared" si="67"/>
        <v>11.39</v>
      </c>
      <c r="DO83" s="4">
        <f t="shared" si="67"/>
        <v>0</v>
      </c>
      <c r="DP83" s="4">
        <f t="shared" si="67"/>
        <v>0</v>
      </c>
      <c r="DQ83" s="4">
        <f t="shared" si="67"/>
        <v>0</v>
      </c>
      <c r="DR83" s="4">
        <f t="shared" si="67"/>
        <v>0</v>
      </c>
      <c r="DS83" s="4">
        <f t="shared" si="67"/>
        <v>0</v>
      </c>
      <c r="DT83" s="4">
        <f t="shared" si="67"/>
        <v>57494.81</v>
      </c>
      <c r="DU83" s="4">
        <f t="shared" si="67"/>
        <v>9200.02</v>
      </c>
      <c r="DV83" s="4">
        <f t="shared" si="67"/>
        <v>18473.66</v>
      </c>
      <c r="DW83" s="4">
        <f t="shared" si="67"/>
        <v>5314.29</v>
      </c>
      <c r="DX83" s="4">
        <f t="shared" si="67"/>
        <v>29821.13</v>
      </c>
      <c r="DY83" s="4">
        <f t="shared" si="67"/>
        <v>0</v>
      </c>
      <c r="DZ83" s="4">
        <f t="shared" si="67"/>
        <v>88.33</v>
      </c>
      <c r="EA83" s="4">
        <f t="shared" si="67"/>
        <v>11.39</v>
      </c>
      <c r="EB83" s="4">
        <f t="shared" si="67"/>
        <v>0</v>
      </c>
      <c r="EC83" s="4">
        <f t="shared" si="67"/>
        <v>0</v>
      </c>
      <c r="ED83" s="4">
        <f t="shared" si="67"/>
        <v>0</v>
      </c>
      <c r="EE83" s="4">
        <f t="shared" si="67"/>
        <v>0</v>
      </c>
      <c r="EF83" s="4">
        <f t="shared" si="67"/>
        <v>0</v>
      </c>
      <c r="EG83" s="4">
        <f t="shared" si="67"/>
        <v>0</v>
      </c>
      <c r="EH83" s="4">
        <f t="shared" si="67"/>
        <v>0</v>
      </c>
      <c r="EI83" s="4">
        <f t="shared" si="67"/>
        <v>0</v>
      </c>
      <c r="EJ83" s="4">
        <f t="shared" si="67"/>
        <v>57494.81</v>
      </c>
      <c r="EK83" s="4">
        <f t="shared" si="67"/>
        <v>21243.31</v>
      </c>
      <c r="EL83" s="4">
        <f t="shared" si="67"/>
        <v>36251.5</v>
      </c>
      <c r="EM83" s="4">
        <f t="shared" ref="EM83:FR83" si="68">EM92</f>
        <v>0</v>
      </c>
      <c r="EN83" s="4">
        <f t="shared" si="68"/>
        <v>9200.02</v>
      </c>
      <c r="EO83" s="4">
        <f t="shared" si="68"/>
        <v>9200.02</v>
      </c>
      <c r="EP83" s="4">
        <f t="shared" si="68"/>
        <v>0</v>
      </c>
      <c r="EQ83" s="4">
        <f t="shared" si="68"/>
        <v>9200.02</v>
      </c>
      <c r="ER83" s="4">
        <f t="shared" si="68"/>
        <v>0</v>
      </c>
      <c r="ES83" s="4">
        <f t="shared" si="68"/>
        <v>0</v>
      </c>
      <c r="ET83" s="4">
        <f t="shared" si="68"/>
        <v>0</v>
      </c>
      <c r="EU83" s="4">
        <f t="shared" si="68"/>
        <v>0</v>
      </c>
      <c r="EV83" s="4">
        <f t="shared" si="68"/>
        <v>0</v>
      </c>
      <c r="EW83" s="4">
        <f t="shared" si="68"/>
        <v>0</v>
      </c>
      <c r="EX83" s="4">
        <f t="shared" si="68"/>
        <v>0</v>
      </c>
      <c r="EY83" s="4">
        <f t="shared" si="68"/>
        <v>0</v>
      </c>
      <c r="EZ83" s="4">
        <f t="shared" si="68"/>
        <v>0</v>
      </c>
      <c r="FA83" s="4">
        <f t="shared" si="68"/>
        <v>0</v>
      </c>
      <c r="FB83" s="4">
        <f t="shared" si="68"/>
        <v>0</v>
      </c>
      <c r="FC83" s="4">
        <f t="shared" si="68"/>
        <v>0</v>
      </c>
      <c r="FD83" s="4">
        <f t="shared" si="68"/>
        <v>0</v>
      </c>
      <c r="FE83" s="4">
        <f t="shared" si="68"/>
        <v>0</v>
      </c>
      <c r="FF83" s="4">
        <f t="shared" si="68"/>
        <v>0</v>
      </c>
      <c r="FG83" s="4">
        <f t="shared" si="68"/>
        <v>0</v>
      </c>
      <c r="FH83" s="4">
        <f t="shared" si="68"/>
        <v>0</v>
      </c>
      <c r="FI83" s="4">
        <f t="shared" si="68"/>
        <v>0</v>
      </c>
      <c r="FJ83" s="4">
        <f t="shared" si="68"/>
        <v>0</v>
      </c>
      <c r="FK83" s="4">
        <f t="shared" si="68"/>
        <v>0</v>
      </c>
      <c r="FL83" s="4">
        <f t="shared" si="68"/>
        <v>0</v>
      </c>
      <c r="FM83" s="4">
        <f t="shared" si="68"/>
        <v>0</v>
      </c>
      <c r="FN83" s="4">
        <f t="shared" si="68"/>
        <v>0</v>
      </c>
      <c r="FO83" s="4">
        <f t="shared" si="68"/>
        <v>0</v>
      </c>
      <c r="FP83" s="4">
        <f t="shared" si="68"/>
        <v>0</v>
      </c>
      <c r="FQ83" s="4">
        <f t="shared" si="68"/>
        <v>0</v>
      </c>
      <c r="FR83" s="4">
        <f t="shared" si="68"/>
        <v>0</v>
      </c>
      <c r="FS83" s="4">
        <f t="shared" ref="FS83:GX83" si="69">FS92</f>
        <v>57494.81</v>
      </c>
      <c r="FT83" s="4">
        <f t="shared" si="69"/>
        <v>21243.31</v>
      </c>
      <c r="FU83" s="4">
        <f t="shared" si="69"/>
        <v>36251.5</v>
      </c>
      <c r="FV83" s="4">
        <f t="shared" si="69"/>
        <v>0</v>
      </c>
      <c r="FW83" s="4">
        <f t="shared" si="69"/>
        <v>9200.02</v>
      </c>
      <c r="FX83" s="4">
        <f t="shared" si="69"/>
        <v>9200.02</v>
      </c>
      <c r="FY83" s="4">
        <f t="shared" si="69"/>
        <v>0</v>
      </c>
      <c r="FZ83" s="4">
        <f t="shared" si="69"/>
        <v>9200.02</v>
      </c>
      <c r="GA83" s="4">
        <f t="shared" si="69"/>
        <v>0</v>
      </c>
      <c r="GB83" s="4">
        <f t="shared" si="69"/>
        <v>0</v>
      </c>
      <c r="GC83" s="4">
        <f t="shared" si="69"/>
        <v>0</v>
      </c>
      <c r="GD83" s="4">
        <f t="shared" si="69"/>
        <v>0</v>
      </c>
      <c r="GE83" s="4">
        <f t="shared" si="69"/>
        <v>0</v>
      </c>
      <c r="GF83" s="4">
        <f t="shared" si="69"/>
        <v>0</v>
      </c>
      <c r="GG83" s="4">
        <f t="shared" si="69"/>
        <v>0</v>
      </c>
      <c r="GH83" s="4">
        <f t="shared" si="69"/>
        <v>0</v>
      </c>
      <c r="GI83" s="4">
        <f t="shared" si="69"/>
        <v>0</v>
      </c>
      <c r="GJ83" s="4">
        <f t="shared" si="69"/>
        <v>0</v>
      </c>
      <c r="GK83" s="4">
        <f t="shared" si="69"/>
        <v>0</v>
      </c>
      <c r="GL83" s="4">
        <f t="shared" si="69"/>
        <v>0</v>
      </c>
      <c r="GM83" s="4">
        <f t="shared" si="69"/>
        <v>0</v>
      </c>
      <c r="GN83" s="4">
        <f t="shared" si="69"/>
        <v>0</v>
      </c>
      <c r="GO83" s="4">
        <f t="shared" si="69"/>
        <v>0</v>
      </c>
      <c r="GP83" s="4">
        <f t="shared" si="69"/>
        <v>0</v>
      </c>
      <c r="GQ83" s="4">
        <f t="shared" si="69"/>
        <v>0</v>
      </c>
      <c r="GR83" s="4">
        <f t="shared" si="69"/>
        <v>0</v>
      </c>
      <c r="GS83" s="4">
        <f t="shared" si="69"/>
        <v>0</v>
      </c>
      <c r="GT83" s="4">
        <f t="shared" si="69"/>
        <v>0</v>
      </c>
      <c r="GU83" s="4">
        <f t="shared" si="69"/>
        <v>0</v>
      </c>
      <c r="GV83" s="4">
        <f t="shared" si="69"/>
        <v>0</v>
      </c>
      <c r="GW83" s="4">
        <f t="shared" si="69"/>
        <v>0</v>
      </c>
      <c r="GX83" s="4">
        <f t="shared" si="69"/>
        <v>0</v>
      </c>
    </row>
    <row r="85" spans="1:255" x14ac:dyDescent="0.2">
      <c r="A85" s="2">
        <v>17</v>
      </c>
      <c r="B85" s="2">
        <v>1</v>
      </c>
      <c r="C85" s="2">
        <f>ROW(SmtRes!A68)</f>
        <v>68</v>
      </c>
      <c r="D85" s="2">
        <f>ROW(EtalonRes!A68)</f>
        <v>68</v>
      </c>
      <c r="E85" s="2" t="s">
        <v>133</v>
      </c>
      <c r="F85" s="2" t="s">
        <v>134</v>
      </c>
      <c r="G85" s="2" t="s">
        <v>135</v>
      </c>
      <c r="H85" s="2" t="s">
        <v>36</v>
      </c>
      <c r="I85" s="2">
        <v>1</v>
      </c>
      <c r="J85" s="2">
        <v>0</v>
      </c>
      <c r="K85" s="2">
        <v>1</v>
      </c>
      <c r="L85" s="2"/>
      <c r="M85" s="2"/>
      <c r="N85" s="2"/>
      <c r="O85" s="2">
        <f t="shared" ref="O85:O90" si="70">ROUND(CP85,2)</f>
        <v>1060.8699999999999</v>
      </c>
      <c r="P85" s="2">
        <f t="shared" ref="P85:P90" si="71">ROUND(CQ85*I85,2)</f>
        <v>0</v>
      </c>
      <c r="Q85" s="2">
        <f t="shared" ref="Q85:Q90" si="72">ROUND(CR85*I85,2)</f>
        <v>626.08000000000004</v>
      </c>
      <c r="R85" s="2">
        <f t="shared" ref="R85:R90" si="73">ROUND(CS85*I85,2)</f>
        <v>75.47</v>
      </c>
      <c r="S85" s="2">
        <f t="shared" ref="S85:S90" si="74">ROUND(CT85*I85,2)</f>
        <v>434.79</v>
      </c>
      <c r="T85" s="2">
        <f t="shared" ref="T85:T90" si="75">ROUND(CU85*I85,2)</f>
        <v>0</v>
      </c>
      <c r="U85" s="2">
        <f t="shared" ref="U85:U90" si="76">CV85*I85</f>
        <v>43.83</v>
      </c>
      <c r="V85" s="2">
        <f t="shared" ref="V85:V90" si="77">CW85*I85</f>
        <v>5.59</v>
      </c>
      <c r="W85" s="2">
        <f t="shared" ref="W85:W90" si="78">ROUND(CX85*I85,2)</f>
        <v>0</v>
      </c>
      <c r="X85" s="2">
        <f t="shared" ref="X85:Y90" si="79">ROUND(CY85,2)</f>
        <v>535.77</v>
      </c>
      <c r="Y85" s="2">
        <f t="shared" si="79"/>
        <v>306.16000000000003</v>
      </c>
      <c r="Z85" s="2"/>
      <c r="AA85" s="2">
        <v>109161965</v>
      </c>
      <c r="AB85" s="2">
        <f t="shared" ref="AB85:AB90" si="80">ROUND((AC85+AD85+AF85),6)</f>
        <v>1060.8699999999999</v>
      </c>
      <c r="AC85" s="2">
        <f t="shared" ref="AC85:AC90" si="81">ROUND((ES85),6)</f>
        <v>0</v>
      </c>
      <c r="AD85" s="2">
        <f t="shared" ref="AD85:AD90" si="82">ROUND((((ET85)-(EU85))+AE85),6)</f>
        <v>626.08000000000004</v>
      </c>
      <c r="AE85" s="2">
        <f t="shared" ref="AE85:AF90" si="83">ROUND((EU85),6)</f>
        <v>75.47</v>
      </c>
      <c r="AF85" s="2">
        <f t="shared" si="83"/>
        <v>434.79</v>
      </c>
      <c r="AG85" s="2">
        <f t="shared" ref="AG85:AG90" si="84">ROUND((AP85),6)</f>
        <v>0</v>
      </c>
      <c r="AH85" s="2">
        <f t="shared" ref="AH85:AI90" si="85">(EW85)</f>
        <v>43.83</v>
      </c>
      <c r="AI85" s="2">
        <f t="shared" si="85"/>
        <v>5.59</v>
      </c>
      <c r="AJ85" s="2">
        <f t="shared" ref="AJ85:AJ90" si="86">(AS85)</f>
        <v>0</v>
      </c>
      <c r="AK85" s="2">
        <v>1060.8699999999999</v>
      </c>
      <c r="AL85" s="2">
        <v>0</v>
      </c>
      <c r="AM85" s="2">
        <v>626.08000000000004</v>
      </c>
      <c r="AN85" s="2">
        <v>75.47</v>
      </c>
      <c r="AO85" s="2">
        <v>434.79</v>
      </c>
      <c r="AP85" s="2">
        <v>0</v>
      </c>
      <c r="AQ85" s="2">
        <v>43.83</v>
      </c>
      <c r="AR85" s="2">
        <v>5.59</v>
      </c>
      <c r="AS85" s="2">
        <v>0</v>
      </c>
      <c r="AT85" s="2">
        <v>105</v>
      </c>
      <c r="AU85" s="2">
        <v>60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136</v>
      </c>
      <c r="BK85" s="2"/>
      <c r="BL85" s="2"/>
      <c r="BM85" s="2">
        <v>33001</v>
      </c>
      <c r="BN85" s="2">
        <v>0</v>
      </c>
      <c r="BO85" s="2" t="s">
        <v>3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60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90" si="87">(P85+Q85+S85)</f>
        <v>1060.8700000000001</v>
      </c>
      <c r="CQ85" s="2">
        <f t="shared" ref="CQ85:CQ90" si="88">AC85*BC85</f>
        <v>0</v>
      </c>
      <c r="CR85" s="2">
        <f t="shared" ref="CR85:CR90" si="89">AD85*BB85</f>
        <v>626.08000000000004</v>
      </c>
      <c r="CS85" s="2">
        <f t="shared" ref="CS85:CS90" si="90">AE85*BS85</f>
        <v>75.47</v>
      </c>
      <c r="CT85" s="2">
        <f t="shared" ref="CT85:CT90" si="91">AF85*BA85</f>
        <v>434.79</v>
      </c>
      <c r="CU85" s="2">
        <f t="shared" ref="CU85:CX90" si="92">AG85</f>
        <v>0</v>
      </c>
      <c r="CV85" s="2">
        <f t="shared" si="92"/>
        <v>43.83</v>
      </c>
      <c r="CW85" s="2">
        <f t="shared" si="92"/>
        <v>5.59</v>
      </c>
      <c r="CX85" s="2">
        <f t="shared" si="92"/>
        <v>0</v>
      </c>
      <c r="CY85" s="2">
        <f>(((S85+R85)*AT85)/100)</f>
        <v>535.77299999999991</v>
      </c>
      <c r="CZ85" s="2">
        <f>(((S85+R85)*AU85)/100)</f>
        <v>306.15600000000001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36</v>
      </c>
      <c r="DW85" s="2" t="s">
        <v>36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102156879</v>
      </c>
      <c r="EF85" s="2">
        <v>2</v>
      </c>
      <c r="EG85" s="2" t="s">
        <v>19</v>
      </c>
      <c r="EH85" s="2">
        <v>0</v>
      </c>
      <c r="EI85" s="2" t="s">
        <v>3</v>
      </c>
      <c r="EJ85" s="2">
        <v>1</v>
      </c>
      <c r="EK85" s="2">
        <v>33001</v>
      </c>
      <c r="EL85" s="2" t="s">
        <v>38</v>
      </c>
      <c r="EM85" s="2" t="s">
        <v>39</v>
      </c>
      <c r="EN85" s="2"/>
      <c r="EO85" s="2" t="s">
        <v>3</v>
      </c>
      <c r="EP85" s="2"/>
      <c r="EQ85" s="2">
        <v>0</v>
      </c>
      <c r="ER85" s="2">
        <v>1060.8699999999999</v>
      </c>
      <c r="ES85" s="2">
        <v>0</v>
      </c>
      <c r="ET85" s="2">
        <v>626.08000000000004</v>
      </c>
      <c r="EU85" s="2">
        <v>75.47</v>
      </c>
      <c r="EV85" s="2">
        <v>434.79</v>
      </c>
      <c r="EW85" s="2">
        <v>43.83</v>
      </c>
      <c r="EX85" s="2">
        <v>5.59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ref="FR85:FR90" si="93">ROUND(IF(AND(BH85=3,BI85=3),P85,0),2)</f>
        <v>0</v>
      </c>
      <c r="FS85" s="2">
        <v>0</v>
      </c>
      <c r="FT85" s="2"/>
      <c r="FU85" s="2"/>
      <c r="FV85" s="2"/>
      <c r="FW85" s="2"/>
      <c r="FX85" s="2">
        <v>105</v>
      </c>
      <c r="FY85" s="2">
        <v>60</v>
      </c>
      <c r="FZ85" s="2"/>
      <c r="GA85" s="2" t="s">
        <v>3</v>
      </c>
      <c r="GB85" s="2"/>
      <c r="GC85" s="2"/>
      <c r="GD85" s="2">
        <v>1</v>
      </c>
      <c r="GE85" s="2"/>
      <c r="GF85" s="2">
        <v>1613070068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ref="GL85:GL90" si="94">ROUND(IF(AND(BH85=3,BI85=3,FS85&lt;&gt;0),P85,0),2)</f>
        <v>0</v>
      </c>
      <c r="GM85" s="2">
        <f>ROUND(O85+X85+Y85,2)+GX85</f>
        <v>1902.8</v>
      </c>
      <c r="GN85" s="2">
        <f>IF(OR(BI85=0,BI85=1),ROUND(O85+X85+Y85,2),0)</f>
        <v>1902.8</v>
      </c>
      <c r="GO85" s="2">
        <f>IF(BI85=2,ROUND(O85+X85+Y85,2),0)</f>
        <v>0</v>
      </c>
      <c r="GP85" s="2">
        <f>IF(BI85=4,ROUND(O85+X85+Y85,2)+GX85,0)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90" si="95">ROUND((GT85),6)</f>
        <v>0</v>
      </c>
      <c r="GW85" s="2">
        <v>1</v>
      </c>
      <c r="GX85" s="2">
        <f t="shared" ref="GX85:GX90" si="96">ROUND(HC85*I85,2)</f>
        <v>0</v>
      </c>
      <c r="GY85" s="2"/>
      <c r="GZ85" s="2"/>
      <c r="HA85" s="2">
        <v>0</v>
      </c>
      <c r="HB85" s="2">
        <v>0</v>
      </c>
      <c r="HC85" s="2">
        <f t="shared" ref="HC85:HC90" si="97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ROW(SmtRes!A72)</f>
        <v>72</v>
      </c>
      <c r="D86">
        <f>ROW(EtalonRes!A72)</f>
        <v>72</v>
      </c>
      <c r="E86" t="s">
        <v>133</v>
      </c>
      <c r="F86" t="s">
        <v>134</v>
      </c>
      <c r="G86" t="s">
        <v>135</v>
      </c>
      <c r="H86" t="s">
        <v>36</v>
      </c>
      <c r="I86">
        <v>1</v>
      </c>
      <c r="J86">
        <v>0</v>
      </c>
      <c r="K86">
        <v>1</v>
      </c>
      <c r="O86">
        <f t="shared" si="70"/>
        <v>21243.31</v>
      </c>
      <c r="P86">
        <f t="shared" si="71"/>
        <v>0</v>
      </c>
      <c r="Q86">
        <f t="shared" si="72"/>
        <v>6216.97</v>
      </c>
      <c r="R86">
        <f t="shared" si="73"/>
        <v>2608.2399999999998</v>
      </c>
      <c r="S86">
        <f t="shared" si="74"/>
        <v>15026.34</v>
      </c>
      <c r="T86">
        <f t="shared" si="75"/>
        <v>0</v>
      </c>
      <c r="U86">
        <f t="shared" si="76"/>
        <v>43.83</v>
      </c>
      <c r="V86">
        <f t="shared" si="77"/>
        <v>5.59</v>
      </c>
      <c r="W86">
        <f t="shared" si="78"/>
        <v>0</v>
      </c>
      <c r="X86">
        <f t="shared" si="79"/>
        <v>0</v>
      </c>
      <c r="Y86">
        <f t="shared" si="79"/>
        <v>0</v>
      </c>
      <c r="AA86">
        <v>109161963</v>
      </c>
      <c r="AB86">
        <f t="shared" si="80"/>
        <v>1060.8699999999999</v>
      </c>
      <c r="AC86">
        <f t="shared" si="81"/>
        <v>0</v>
      </c>
      <c r="AD86">
        <f t="shared" si="82"/>
        <v>626.08000000000004</v>
      </c>
      <c r="AE86">
        <f t="shared" si="83"/>
        <v>75.47</v>
      </c>
      <c r="AF86">
        <f t="shared" si="83"/>
        <v>434.79</v>
      </c>
      <c r="AG86">
        <f t="shared" si="84"/>
        <v>0</v>
      </c>
      <c r="AH86">
        <f t="shared" si="85"/>
        <v>43.83</v>
      </c>
      <c r="AI86">
        <f t="shared" si="85"/>
        <v>5.59</v>
      </c>
      <c r="AJ86">
        <f t="shared" si="86"/>
        <v>0</v>
      </c>
      <c r="AK86">
        <v>1060.8699999999999</v>
      </c>
      <c r="AL86">
        <v>0</v>
      </c>
      <c r="AM86">
        <v>626.08000000000004</v>
      </c>
      <c r="AN86">
        <v>75.47</v>
      </c>
      <c r="AO86">
        <v>434.79</v>
      </c>
      <c r="AP86">
        <v>0</v>
      </c>
      <c r="AQ86">
        <v>43.83</v>
      </c>
      <c r="AR86">
        <v>5.59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34.56</v>
      </c>
      <c r="BB86">
        <v>9.93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136</v>
      </c>
      <c r="BM86">
        <v>33001</v>
      </c>
      <c r="BN86">
        <v>0</v>
      </c>
      <c r="BO86" t="s">
        <v>134</v>
      </c>
      <c r="BP86">
        <v>1</v>
      </c>
      <c r="BQ86">
        <v>2</v>
      </c>
      <c r="BR86">
        <v>0</v>
      </c>
      <c r="BS86">
        <v>34.56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21243.31</v>
      </c>
      <c r="CQ86">
        <f t="shared" si="88"/>
        <v>0</v>
      </c>
      <c r="CR86">
        <f t="shared" si="89"/>
        <v>6216.9744000000001</v>
      </c>
      <c r="CS86">
        <f t="shared" si="90"/>
        <v>2608.2432000000003</v>
      </c>
      <c r="CT86">
        <f t="shared" si="91"/>
        <v>15026.342400000001</v>
      </c>
      <c r="CU86">
        <f t="shared" si="92"/>
        <v>0</v>
      </c>
      <c r="CV86">
        <f t="shared" si="92"/>
        <v>43.83</v>
      </c>
      <c r="CW86">
        <f t="shared" si="92"/>
        <v>5.59</v>
      </c>
      <c r="CX86">
        <f t="shared" si="92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60</v>
      </c>
      <c r="DP86">
        <v>1</v>
      </c>
      <c r="DQ86">
        <v>1</v>
      </c>
      <c r="DU86">
        <v>1013</v>
      </c>
      <c r="DV86" t="s">
        <v>36</v>
      </c>
      <c r="DW86" t="s">
        <v>36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102156879</v>
      </c>
      <c r="EF86">
        <v>2</v>
      </c>
      <c r="EG86" t="s">
        <v>19</v>
      </c>
      <c r="EH86">
        <v>0</v>
      </c>
      <c r="EI86" t="s">
        <v>3</v>
      </c>
      <c r="EJ86">
        <v>1</v>
      </c>
      <c r="EK86">
        <v>33001</v>
      </c>
      <c r="EL86" t="s">
        <v>38</v>
      </c>
      <c r="EM86" t="s">
        <v>39</v>
      </c>
      <c r="EO86" t="s">
        <v>3</v>
      </c>
      <c r="EQ86">
        <v>0</v>
      </c>
      <c r="ER86">
        <v>1060.8699999999999</v>
      </c>
      <c r="ES86">
        <v>0</v>
      </c>
      <c r="ET86">
        <v>626.08000000000004</v>
      </c>
      <c r="EU86">
        <v>75.47</v>
      </c>
      <c r="EV86">
        <v>434.79</v>
      </c>
      <c r="EW86">
        <v>43.83</v>
      </c>
      <c r="EX86">
        <v>5.59</v>
      </c>
      <c r="EY86">
        <v>0</v>
      </c>
      <c r="FQ86">
        <v>0</v>
      </c>
      <c r="FR86">
        <f t="shared" si="93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1613070068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4"/>
        <v>0</v>
      </c>
      <c r="GM86">
        <f>ROUND(O86+X86+Y86,2)+GX86</f>
        <v>21243.31</v>
      </c>
      <c r="GN86">
        <f>IF(OR(BI86=0,BI86=1),ROUND(O86+X86+Y86,2),0)</f>
        <v>21243.31</v>
      </c>
      <c r="GO86">
        <f>IF(BI86=2,ROUND(O86+X86+Y86,2),0)</f>
        <v>0</v>
      </c>
      <c r="GP86">
        <f>IF(BI86=4,ROUND(O86+X86+Y86,2)+GX86,0)</f>
        <v>0</v>
      </c>
      <c r="GR86">
        <v>0</v>
      </c>
      <c r="GS86">
        <v>3</v>
      </c>
      <c r="GT86">
        <v>0</v>
      </c>
      <c r="GU86" t="s">
        <v>3</v>
      </c>
      <c r="GV86">
        <f t="shared" si="95"/>
        <v>0</v>
      </c>
      <c r="GW86">
        <v>1</v>
      </c>
      <c r="GX86">
        <f t="shared" si="96"/>
        <v>0</v>
      </c>
      <c r="HA86">
        <v>0</v>
      </c>
      <c r="HB86">
        <v>0</v>
      </c>
      <c r="HC86">
        <f t="shared" si="9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68</v>
      </c>
      <c r="D87" s="2"/>
      <c r="E87" s="2" t="s">
        <v>137</v>
      </c>
      <c r="F87" s="2" t="s">
        <v>138</v>
      </c>
      <c r="G87" s="2" t="s">
        <v>139</v>
      </c>
      <c r="H87" s="2" t="s">
        <v>140</v>
      </c>
      <c r="I87" s="2">
        <f>I85*J87</f>
        <v>0</v>
      </c>
      <c r="J87" s="2">
        <v>0</v>
      </c>
      <c r="K87" s="2">
        <v>0</v>
      </c>
      <c r="L87" s="2"/>
      <c r="M87" s="2"/>
      <c r="N87" s="2"/>
      <c r="O87" s="2">
        <f t="shared" si="70"/>
        <v>0</v>
      </c>
      <c r="P87" s="2">
        <f t="shared" si="71"/>
        <v>0</v>
      </c>
      <c r="Q87" s="2">
        <f t="shared" si="72"/>
        <v>0</v>
      </c>
      <c r="R87" s="2">
        <f t="shared" si="73"/>
        <v>0</v>
      </c>
      <c r="S87" s="2">
        <f t="shared" si="74"/>
        <v>0</v>
      </c>
      <c r="T87" s="2">
        <f t="shared" si="75"/>
        <v>0</v>
      </c>
      <c r="U87" s="2">
        <f t="shared" si="76"/>
        <v>0</v>
      </c>
      <c r="V87" s="2">
        <f t="shared" si="77"/>
        <v>0</v>
      </c>
      <c r="W87" s="2">
        <f t="shared" si="78"/>
        <v>0</v>
      </c>
      <c r="X87" s="2">
        <f t="shared" si="79"/>
        <v>0</v>
      </c>
      <c r="Y87" s="2">
        <f t="shared" si="79"/>
        <v>0</v>
      </c>
      <c r="Z87" s="2"/>
      <c r="AA87" s="2">
        <v>109161965</v>
      </c>
      <c r="AB87" s="2">
        <f t="shared" si="80"/>
        <v>0</v>
      </c>
      <c r="AC87" s="2">
        <f t="shared" si="81"/>
        <v>0</v>
      </c>
      <c r="AD87" s="2">
        <f t="shared" si="82"/>
        <v>0</v>
      </c>
      <c r="AE87" s="2">
        <f t="shared" si="83"/>
        <v>0</v>
      </c>
      <c r="AF87" s="2">
        <f t="shared" si="83"/>
        <v>0</v>
      </c>
      <c r="AG87" s="2">
        <f t="shared" si="84"/>
        <v>0</v>
      </c>
      <c r="AH87" s="2">
        <f t="shared" si="85"/>
        <v>0</v>
      </c>
      <c r="AI87" s="2">
        <f t="shared" si="85"/>
        <v>0</v>
      </c>
      <c r="AJ87" s="2">
        <f t="shared" si="86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105</v>
      </c>
      <c r="AU87" s="2">
        <v>60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141</v>
      </c>
      <c r="BK87" s="2"/>
      <c r="BL87" s="2"/>
      <c r="BM87" s="2">
        <v>33001</v>
      </c>
      <c r="BN87" s="2">
        <v>0</v>
      </c>
      <c r="BO87" s="2" t="s">
        <v>3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60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7"/>
        <v>0</v>
      </c>
      <c r="CQ87" s="2">
        <f t="shared" si="88"/>
        <v>0</v>
      </c>
      <c r="CR87" s="2">
        <f t="shared" si="89"/>
        <v>0</v>
      </c>
      <c r="CS87" s="2">
        <f t="shared" si="90"/>
        <v>0</v>
      </c>
      <c r="CT87" s="2">
        <f t="shared" si="91"/>
        <v>0</v>
      </c>
      <c r="CU87" s="2">
        <f t="shared" si="92"/>
        <v>0</v>
      </c>
      <c r="CV87" s="2">
        <f t="shared" si="92"/>
        <v>0</v>
      </c>
      <c r="CW87" s="2">
        <f t="shared" si="92"/>
        <v>0</v>
      </c>
      <c r="CX87" s="2">
        <f t="shared" si="92"/>
        <v>0</v>
      </c>
      <c r="CY87" s="2">
        <f>(((S87+R87)*AT87)/100)</f>
        <v>0</v>
      </c>
      <c r="CZ87" s="2">
        <f>(((S87+R87)*AU87)/100)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140</v>
      </c>
      <c r="DW87" s="2" t="s">
        <v>140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102156879</v>
      </c>
      <c r="EF87" s="2">
        <v>2</v>
      </c>
      <c r="EG87" s="2" t="s">
        <v>19</v>
      </c>
      <c r="EH87" s="2">
        <v>0</v>
      </c>
      <c r="EI87" s="2" t="s">
        <v>3</v>
      </c>
      <c r="EJ87" s="2">
        <v>1</v>
      </c>
      <c r="EK87" s="2">
        <v>33001</v>
      </c>
      <c r="EL87" s="2" t="s">
        <v>38</v>
      </c>
      <c r="EM87" s="2" t="s">
        <v>39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3"/>
        <v>0</v>
      </c>
      <c r="FS87" s="2">
        <v>0</v>
      </c>
      <c r="FT87" s="2"/>
      <c r="FU87" s="2"/>
      <c r="FV87" s="2"/>
      <c r="FW87" s="2"/>
      <c r="FX87" s="2">
        <v>105</v>
      </c>
      <c r="FY87" s="2">
        <v>60</v>
      </c>
      <c r="FZ87" s="2"/>
      <c r="GA87" s="2" t="s">
        <v>3</v>
      </c>
      <c r="GB87" s="2"/>
      <c r="GC87" s="2"/>
      <c r="GD87" s="2">
        <v>1</v>
      </c>
      <c r="GE87" s="2"/>
      <c r="GF87" s="2">
        <v>-870223560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4"/>
        <v>0</v>
      </c>
      <c r="GM87" s="2">
        <f>ROUND(O87+X87+Y87,2)+GX87</f>
        <v>0</v>
      </c>
      <c r="GN87" s="2">
        <f>IF(OR(BI87=0,BI87=1),ROUND(O87+X87+Y87,2),0)</f>
        <v>0</v>
      </c>
      <c r="GO87" s="2">
        <f>IF(BI87=2,ROUND(O87+X87+Y87,2),0)</f>
        <v>0</v>
      </c>
      <c r="GP87" s="2">
        <f>IF(BI87=4,ROUND(O87+X87+Y87,2)+GX87,0)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5"/>
        <v>0</v>
      </c>
      <c r="GW87" s="2">
        <v>1</v>
      </c>
      <c r="GX87" s="2">
        <f t="shared" si="96"/>
        <v>0</v>
      </c>
      <c r="GY87" s="2"/>
      <c r="GZ87" s="2"/>
      <c r="HA87" s="2">
        <v>0</v>
      </c>
      <c r="HB87" s="2">
        <v>0</v>
      </c>
      <c r="HC87" s="2">
        <f t="shared" si="9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72</v>
      </c>
      <c r="E88" t="s">
        <v>137</v>
      </c>
      <c r="F88" t="s">
        <v>138</v>
      </c>
      <c r="G88" t="s">
        <v>139</v>
      </c>
      <c r="H88" t="s">
        <v>140</v>
      </c>
      <c r="I88">
        <f>I86*J88</f>
        <v>0</v>
      </c>
      <c r="J88">
        <v>0</v>
      </c>
      <c r="K88">
        <v>0</v>
      </c>
      <c r="O88">
        <f t="shared" si="70"/>
        <v>0</v>
      </c>
      <c r="P88">
        <f t="shared" si="71"/>
        <v>0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79"/>
        <v>0</v>
      </c>
      <c r="AA88">
        <v>109161963</v>
      </c>
      <c r="AB88">
        <f t="shared" si="80"/>
        <v>0</v>
      </c>
      <c r="AC88">
        <f t="shared" si="81"/>
        <v>0</v>
      </c>
      <c r="AD88">
        <f t="shared" si="82"/>
        <v>0</v>
      </c>
      <c r="AE88">
        <f t="shared" si="83"/>
        <v>0</v>
      </c>
      <c r="AF88">
        <f t="shared" si="83"/>
        <v>0</v>
      </c>
      <c r="AG88">
        <f t="shared" si="84"/>
        <v>0</v>
      </c>
      <c r="AH88">
        <f t="shared" si="85"/>
        <v>0</v>
      </c>
      <c r="AI88">
        <f t="shared" si="85"/>
        <v>0</v>
      </c>
      <c r="AJ88">
        <f t="shared" si="86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7.53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141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0</v>
      </c>
      <c r="CQ88">
        <f t="shared" si="88"/>
        <v>0</v>
      </c>
      <c r="CR88">
        <f t="shared" si="89"/>
        <v>0</v>
      </c>
      <c r="CS88">
        <f t="shared" si="90"/>
        <v>0</v>
      </c>
      <c r="CT88">
        <f t="shared" si="91"/>
        <v>0</v>
      </c>
      <c r="CU88">
        <f t="shared" si="92"/>
        <v>0</v>
      </c>
      <c r="CV88">
        <f t="shared" si="92"/>
        <v>0</v>
      </c>
      <c r="CW88">
        <f t="shared" si="92"/>
        <v>0</v>
      </c>
      <c r="CX88">
        <f t="shared" si="92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105</v>
      </c>
      <c r="DO88">
        <v>60</v>
      </c>
      <c r="DP88">
        <v>1</v>
      </c>
      <c r="DQ88">
        <v>1</v>
      </c>
      <c r="DU88">
        <v>1009</v>
      </c>
      <c r="DV88" t="s">
        <v>140</v>
      </c>
      <c r="DW88" t="s">
        <v>140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102156879</v>
      </c>
      <c r="EF88">
        <v>2</v>
      </c>
      <c r="EG88" t="s">
        <v>19</v>
      </c>
      <c r="EH88">
        <v>0</v>
      </c>
      <c r="EI88" t="s">
        <v>3</v>
      </c>
      <c r="EJ88">
        <v>1</v>
      </c>
      <c r="EK88">
        <v>33001</v>
      </c>
      <c r="EL88" t="s">
        <v>38</v>
      </c>
      <c r="EM88" t="s">
        <v>39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3"/>
        <v>0</v>
      </c>
      <c r="FS88">
        <v>0</v>
      </c>
      <c r="FX88">
        <v>105</v>
      </c>
      <c r="FY88">
        <v>60</v>
      </c>
      <c r="GA88" t="s">
        <v>3</v>
      </c>
      <c r="GD88">
        <v>0</v>
      </c>
      <c r="GF88">
        <v>-870223560</v>
      </c>
      <c r="GG88">
        <v>2</v>
      </c>
      <c r="GH88">
        <v>1</v>
      </c>
      <c r="GI88">
        <v>5</v>
      </c>
      <c r="GJ88">
        <v>0</v>
      </c>
      <c r="GK88">
        <f>ROUND(R88*(S12)/100,2)</f>
        <v>0</v>
      </c>
      <c r="GL88">
        <f t="shared" si="94"/>
        <v>0</v>
      </c>
      <c r="GM88">
        <f>ROUND(O88+X88+Y88+GK88,2)+GX88</f>
        <v>0</v>
      </c>
      <c r="GN88">
        <f>IF(OR(BI88=0,BI88=1),ROUND(O88+X88+Y88+GK88,2),0)</f>
        <v>0</v>
      </c>
      <c r="GO88">
        <f>IF(BI88=2,ROUND(O88+X88+Y88+GK88,2),0)</f>
        <v>0</v>
      </c>
      <c r="GP88">
        <f>IF(BI88=4,ROUND(O88+X88+Y88+GK88,2)+GX88,0)</f>
        <v>0</v>
      </c>
      <c r="GR88">
        <v>0</v>
      </c>
      <c r="GS88">
        <v>3</v>
      </c>
      <c r="GT88">
        <v>0</v>
      </c>
      <c r="GU88" t="s">
        <v>3</v>
      </c>
      <c r="GV88">
        <f t="shared" si="95"/>
        <v>0</v>
      </c>
      <c r="GW88">
        <v>1</v>
      </c>
      <c r="GX88">
        <f t="shared" si="96"/>
        <v>0</v>
      </c>
      <c r="HA88">
        <v>0</v>
      </c>
      <c r="HB88">
        <v>0</v>
      </c>
      <c r="HC88">
        <f t="shared" si="9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ROW(SmtRes!A81)</f>
        <v>81</v>
      </c>
      <c r="D89" s="2">
        <f>ROW(EtalonRes!A81)</f>
        <v>81</v>
      </c>
      <c r="E89" s="2" t="s">
        <v>142</v>
      </c>
      <c r="F89" s="2" t="s">
        <v>143</v>
      </c>
      <c r="G89" s="2" t="s">
        <v>144</v>
      </c>
      <c r="H89" s="2" t="s">
        <v>145</v>
      </c>
      <c r="I89" s="2">
        <v>1</v>
      </c>
      <c r="J89" s="2">
        <v>0</v>
      </c>
      <c r="K89" s="2">
        <v>1</v>
      </c>
      <c r="L89" s="2"/>
      <c r="M89" s="2"/>
      <c r="N89" s="2"/>
      <c r="O89" s="2">
        <f t="shared" si="70"/>
        <v>2621.6</v>
      </c>
      <c r="P89" s="2">
        <f t="shared" si="71"/>
        <v>1095.24</v>
      </c>
      <c r="Q89" s="2">
        <f t="shared" si="72"/>
        <v>1098.27</v>
      </c>
      <c r="R89" s="2">
        <f t="shared" si="73"/>
        <v>78.3</v>
      </c>
      <c r="S89" s="2">
        <f t="shared" si="74"/>
        <v>428.09</v>
      </c>
      <c r="T89" s="2">
        <f t="shared" si="75"/>
        <v>0</v>
      </c>
      <c r="U89" s="2">
        <f t="shared" si="76"/>
        <v>44.5</v>
      </c>
      <c r="V89" s="2">
        <f t="shared" si="77"/>
        <v>5.8</v>
      </c>
      <c r="W89" s="2">
        <f t="shared" si="78"/>
        <v>0</v>
      </c>
      <c r="X89" s="2">
        <f t="shared" si="79"/>
        <v>481.07</v>
      </c>
      <c r="Y89" s="2">
        <f t="shared" si="79"/>
        <v>329.15</v>
      </c>
      <c r="Z89" s="2"/>
      <c r="AA89" s="2">
        <v>109161965</v>
      </c>
      <c r="AB89" s="2">
        <f t="shared" si="80"/>
        <v>2621.6</v>
      </c>
      <c r="AC89" s="2">
        <f t="shared" si="81"/>
        <v>1095.24</v>
      </c>
      <c r="AD89" s="2">
        <f t="shared" si="82"/>
        <v>1098.27</v>
      </c>
      <c r="AE89" s="2">
        <f t="shared" si="83"/>
        <v>78.3</v>
      </c>
      <c r="AF89" s="2">
        <f t="shared" si="83"/>
        <v>428.09</v>
      </c>
      <c r="AG89" s="2">
        <f t="shared" si="84"/>
        <v>0</v>
      </c>
      <c r="AH89" s="2">
        <f t="shared" si="85"/>
        <v>44.5</v>
      </c>
      <c r="AI89" s="2">
        <f t="shared" si="85"/>
        <v>5.8</v>
      </c>
      <c r="AJ89" s="2">
        <f t="shared" si="86"/>
        <v>0</v>
      </c>
      <c r="AK89" s="2">
        <v>2621.6</v>
      </c>
      <c r="AL89" s="2">
        <v>1095.24</v>
      </c>
      <c r="AM89" s="2">
        <v>1098.27</v>
      </c>
      <c r="AN89" s="2">
        <v>78.3</v>
      </c>
      <c r="AO89" s="2">
        <v>428.09</v>
      </c>
      <c r="AP89" s="2">
        <v>0</v>
      </c>
      <c r="AQ89" s="2">
        <v>44.5</v>
      </c>
      <c r="AR89" s="2">
        <v>5.8</v>
      </c>
      <c r="AS89" s="2">
        <v>0</v>
      </c>
      <c r="AT89" s="2">
        <v>95</v>
      </c>
      <c r="AU89" s="2">
        <v>65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146</v>
      </c>
      <c r="BK89" s="2"/>
      <c r="BL89" s="2"/>
      <c r="BM89" s="2">
        <v>108001</v>
      </c>
      <c r="BN89" s="2">
        <v>0</v>
      </c>
      <c r="BO89" s="2" t="s">
        <v>3</v>
      </c>
      <c r="BP89" s="2">
        <v>0</v>
      </c>
      <c r="BQ89" s="2">
        <v>3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95</v>
      </c>
      <c r="CA89" s="2">
        <v>65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7"/>
        <v>2621.6000000000004</v>
      </c>
      <c r="CQ89" s="2">
        <f t="shared" si="88"/>
        <v>1095.24</v>
      </c>
      <c r="CR89" s="2">
        <f t="shared" si="89"/>
        <v>1098.27</v>
      </c>
      <c r="CS89" s="2">
        <f t="shared" si="90"/>
        <v>78.3</v>
      </c>
      <c r="CT89" s="2">
        <f t="shared" si="91"/>
        <v>428.09</v>
      </c>
      <c r="CU89" s="2">
        <f t="shared" si="92"/>
        <v>0</v>
      </c>
      <c r="CV89" s="2">
        <f t="shared" si="92"/>
        <v>44.5</v>
      </c>
      <c r="CW89" s="2">
        <f t="shared" si="92"/>
        <v>5.8</v>
      </c>
      <c r="CX89" s="2">
        <f t="shared" si="92"/>
        <v>0</v>
      </c>
      <c r="CY89" s="2">
        <f>(((S89+R89)*AT89)/100)</f>
        <v>481.07049999999998</v>
      </c>
      <c r="CZ89" s="2">
        <f>(((S89+R89)*AU89)/100)</f>
        <v>329.15350000000001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145</v>
      </c>
      <c r="DW89" s="2" t="s">
        <v>145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102156707</v>
      </c>
      <c r="EF89" s="2">
        <v>3</v>
      </c>
      <c r="EG89" s="2" t="s">
        <v>132</v>
      </c>
      <c r="EH89" s="2">
        <v>0</v>
      </c>
      <c r="EI89" s="2" t="s">
        <v>3</v>
      </c>
      <c r="EJ89" s="2">
        <v>2</v>
      </c>
      <c r="EK89" s="2">
        <v>108001</v>
      </c>
      <c r="EL89" s="2" t="s">
        <v>147</v>
      </c>
      <c r="EM89" s="2" t="s">
        <v>148</v>
      </c>
      <c r="EN89" s="2"/>
      <c r="EO89" s="2" t="s">
        <v>3</v>
      </c>
      <c r="EP89" s="2"/>
      <c r="EQ89" s="2">
        <v>0</v>
      </c>
      <c r="ER89" s="2">
        <v>2621.6</v>
      </c>
      <c r="ES89" s="2">
        <v>1095.24</v>
      </c>
      <c r="ET89" s="2">
        <v>1098.27</v>
      </c>
      <c r="EU89" s="2">
        <v>78.3</v>
      </c>
      <c r="EV89" s="2">
        <v>428.09</v>
      </c>
      <c r="EW89" s="2">
        <v>44.5</v>
      </c>
      <c r="EX89" s="2">
        <v>5.8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3"/>
        <v>0</v>
      </c>
      <c r="FS89" s="2">
        <v>0</v>
      </c>
      <c r="FT89" s="2"/>
      <c r="FU89" s="2"/>
      <c r="FV89" s="2"/>
      <c r="FW89" s="2"/>
      <c r="FX89" s="2">
        <v>95</v>
      </c>
      <c r="FY89" s="2">
        <v>65</v>
      </c>
      <c r="FZ89" s="2"/>
      <c r="GA89" s="2" t="s">
        <v>3</v>
      </c>
      <c r="GB89" s="2"/>
      <c r="GC89" s="2"/>
      <c r="GD89" s="2">
        <v>1</v>
      </c>
      <c r="GE89" s="2"/>
      <c r="GF89" s="2">
        <v>1306308264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94"/>
        <v>0</v>
      </c>
      <c r="GM89" s="2">
        <f>ROUND(O89+X89+Y89,2)+GX89</f>
        <v>3431.82</v>
      </c>
      <c r="GN89" s="2">
        <f>IF(OR(BI89=0,BI89=1),ROUND(O89+X89+Y89,2),0)</f>
        <v>0</v>
      </c>
      <c r="GO89" s="2">
        <f>IF(BI89=2,ROUND(O89+X89+Y89,2),0)</f>
        <v>3431.82</v>
      </c>
      <c r="GP89" s="2">
        <f>IF(BI89=4,ROUND(O89+X89+Y89,2)+GX89,0)</f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5"/>
        <v>0</v>
      </c>
      <c r="GW89" s="2">
        <v>1</v>
      </c>
      <c r="GX89" s="2">
        <f t="shared" si="96"/>
        <v>0</v>
      </c>
      <c r="GY89" s="2"/>
      <c r="GZ89" s="2"/>
      <c r="HA89" s="2">
        <v>0</v>
      </c>
      <c r="HB89" s="2">
        <v>0</v>
      </c>
      <c r="HC89" s="2">
        <f t="shared" si="9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ROW(SmtRes!A90)</f>
        <v>90</v>
      </c>
      <c r="D90">
        <f>ROW(EtalonRes!A90)</f>
        <v>90</v>
      </c>
      <c r="E90" t="s">
        <v>142</v>
      </c>
      <c r="F90" t="s">
        <v>143</v>
      </c>
      <c r="G90" t="s">
        <v>144</v>
      </c>
      <c r="H90" t="s">
        <v>145</v>
      </c>
      <c r="I90">
        <v>1</v>
      </c>
      <c r="J90">
        <v>0</v>
      </c>
      <c r="K90">
        <v>1</v>
      </c>
      <c r="O90">
        <f t="shared" si="70"/>
        <v>36251.5</v>
      </c>
      <c r="P90">
        <f t="shared" si="71"/>
        <v>9200.02</v>
      </c>
      <c r="Q90">
        <f t="shared" si="72"/>
        <v>12256.69</v>
      </c>
      <c r="R90">
        <f t="shared" si="73"/>
        <v>2706.05</v>
      </c>
      <c r="S90">
        <f t="shared" si="74"/>
        <v>14794.79</v>
      </c>
      <c r="T90">
        <f t="shared" si="75"/>
        <v>0</v>
      </c>
      <c r="U90">
        <f t="shared" si="76"/>
        <v>44.5</v>
      </c>
      <c r="V90">
        <f t="shared" si="77"/>
        <v>5.8</v>
      </c>
      <c r="W90">
        <f t="shared" si="78"/>
        <v>0</v>
      </c>
      <c r="X90">
        <f t="shared" si="79"/>
        <v>0</v>
      </c>
      <c r="Y90">
        <f t="shared" si="79"/>
        <v>0</v>
      </c>
      <c r="AA90">
        <v>109161963</v>
      </c>
      <c r="AB90">
        <f t="shared" si="80"/>
        <v>2621.6</v>
      </c>
      <c r="AC90">
        <f t="shared" si="81"/>
        <v>1095.24</v>
      </c>
      <c r="AD90">
        <f t="shared" si="82"/>
        <v>1098.27</v>
      </c>
      <c r="AE90">
        <f t="shared" si="83"/>
        <v>78.3</v>
      </c>
      <c r="AF90">
        <f t="shared" si="83"/>
        <v>428.09</v>
      </c>
      <c r="AG90">
        <f t="shared" si="84"/>
        <v>0</v>
      </c>
      <c r="AH90">
        <f t="shared" si="85"/>
        <v>44.5</v>
      </c>
      <c r="AI90">
        <f t="shared" si="85"/>
        <v>5.8</v>
      </c>
      <c r="AJ90">
        <f t="shared" si="86"/>
        <v>0</v>
      </c>
      <c r="AK90">
        <v>2621.6</v>
      </c>
      <c r="AL90">
        <v>1095.24</v>
      </c>
      <c r="AM90">
        <v>1098.27</v>
      </c>
      <c r="AN90">
        <v>78.3</v>
      </c>
      <c r="AO90">
        <v>428.09</v>
      </c>
      <c r="AP90">
        <v>0</v>
      </c>
      <c r="AQ90">
        <v>44.5</v>
      </c>
      <c r="AR90">
        <v>5.8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34.56</v>
      </c>
      <c r="BB90">
        <v>11.16</v>
      </c>
      <c r="BC90">
        <v>8.4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146</v>
      </c>
      <c r="BM90">
        <v>108001</v>
      </c>
      <c r="BN90">
        <v>0</v>
      </c>
      <c r="BO90" t="s">
        <v>143</v>
      </c>
      <c r="BP90">
        <v>1</v>
      </c>
      <c r="BQ90">
        <v>3</v>
      </c>
      <c r="BR90">
        <v>0</v>
      </c>
      <c r="BS90">
        <v>34.56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36251.5</v>
      </c>
      <c r="CQ90">
        <f t="shared" si="88"/>
        <v>9200.0159999999996</v>
      </c>
      <c r="CR90">
        <f t="shared" si="89"/>
        <v>12256.6932</v>
      </c>
      <c r="CS90">
        <f t="shared" si="90"/>
        <v>2706.0480000000002</v>
      </c>
      <c r="CT90">
        <f t="shared" si="91"/>
        <v>14794.7904</v>
      </c>
      <c r="CU90">
        <f t="shared" si="92"/>
        <v>0</v>
      </c>
      <c r="CV90">
        <f t="shared" si="92"/>
        <v>44.5</v>
      </c>
      <c r="CW90">
        <f t="shared" si="92"/>
        <v>5.8</v>
      </c>
      <c r="CX90">
        <f t="shared" si="92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95</v>
      </c>
      <c r="DO90">
        <v>65</v>
      </c>
      <c r="DP90">
        <v>1</v>
      </c>
      <c r="DQ90">
        <v>1</v>
      </c>
      <c r="DU90">
        <v>1013</v>
      </c>
      <c r="DV90" t="s">
        <v>145</v>
      </c>
      <c r="DW90" t="s">
        <v>145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102156707</v>
      </c>
      <c r="EF90">
        <v>3</v>
      </c>
      <c r="EG90" t="s">
        <v>132</v>
      </c>
      <c r="EH90">
        <v>0</v>
      </c>
      <c r="EI90" t="s">
        <v>3</v>
      </c>
      <c r="EJ90">
        <v>2</v>
      </c>
      <c r="EK90">
        <v>108001</v>
      </c>
      <c r="EL90" t="s">
        <v>147</v>
      </c>
      <c r="EM90" t="s">
        <v>148</v>
      </c>
      <c r="EO90" t="s">
        <v>3</v>
      </c>
      <c r="EQ90">
        <v>0</v>
      </c>
      <c r="ER90">
        <v>2621.6</v>
      </c>
      <c r="ES90">
        <v>1095.24</v>
      </c>
      <c r="ET90">
        <v>1098.27</v>
      </c>
      <c r="EU90">
        <v>78.3</v>
      </c>
      <c r="EV90">
        <v>428.09</v>
      </c>
      <c r="EW90">
        <v>44.5</v>
      </c>
      <c r="EX90">
        <v>5.8</v>
      </c>
      <c r="EY90">
        <v>0</v>
      </c>
      <c r="FQ90">
        <v>0</v>
      </c>
      <c r="FR90">
        <f t="shared" si="93"/>
        <v>0</v>
      </c>
      <c r="FS90">
        <v>0</v>
      </c>
      <c r="FX90">
        <v>95</v>
      </c>
      <c r="FY90">
        <v>65</v>
      </c>
      <c r="GA90" t="s">
        <v>3</v>
      </c>
      <c r="GD90">
        <v>1</v>
      </c>
      <c r="GF90">
        <v>1306308264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4"/>
        <v>0</v>
      </c>
      <c r="GM90">
        <f>ROUND(O90+X90+Y90,2)+GX90</f>
        <v>36251.5</v>
      </c>
      <c r="GN90">
        <f>IF(OR(BI90=0,BI90=1),ROUND(O90+X90+Y90,2),0)</f>
        <v>0</v>
      </c>
      <c r="GO90">
        <f>IF(BI90=2,ROUND(O90+X90+Y90,2),0)</f>
        <v>36251.5</v>
      </c>
      <c r="GP90">
        <f>IF(BI90=4,ROUND(O90+X90+Y90,2)+GX90,0)</f>
        <v>0</v>
      </c>
      <c r="GR90">
        <v>0</v>
      </c>
      <c r="GS90">
        <v>3</v>
      </c>
      <c r="GT90">
        <v>0</v>
      </c>
      <c r="GU90" t="s">
        <v>3</v>
      </c>
      <c r="GV90">
        <f t="shared" si="95"/>
        <v>0</v>
      </c>
      <c r="GW90">
        <v>1</v>
      </c>
      <c r="GX90">
        <f t="shared" si="96"/>
        <v>0</v>
      </c>
      <c r="HA90">
        <v>0</v>
      </c>
      <c r="HB90">
        <v>0</v>
      </c>
      <c r="HC90">
        <f t="shared" si="9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2" spans="1:255" x14ac:dyDescent="0.2">
      <c r="A92" s="3">
        <v>51</v>
      </c>
      <c r="B92" s="3">
        <f>B81</f>
        <v>1</v>
      </c>
      <c r="C92" s="3">
        <f>A81</f>
        <v>4</v>
      </c>
      <c r="D92" s="3">
        <f>ROW(A81)</f>
        <v>81</v>
      </c>
      <c r="E92" s="3"/>
      <c r="F92" s="3" t="str">
        <f>IF(F81&lt;&gt;"",F81,"")</f>
        <v>Новый раздел</v>
      </c>
      <c r="G92" s="3" t="str">
        <f>IF(G81&lt;&gt;"",G81,"")</f>
        <v>Монтажные работы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98">ROUND(AB92,2)</f>
        <v>3682.47</v>
      </c>
      <c r="P92" s="3">
        <f t="shared" si="98"/>
        <v>1095.24</v>
      </c>
      <c r="Q92" s="3">
        <f t="shared" si="98"/>
        <v>1724.35</v>
      </c>
      <c r="R92" s="3">
        <f t="shared" si="98"/>
        <v>153.77000000000001</v>
      </c>
      <c r="S92" s="3">
        <f t="shared" si="98"/>
        <v>862.88</v>
      </c>
      <c r="T92" s="3">
        <f t="shared" si="98"/>
        <v>0</v>
      </c>
      <c r="U92" s="3">
        <f>AH92</f>
        <v>88.33</v>
      </c>
      <c r="V92" s="3">
        <f>AI92</f>
        <v>11.39</v>
      </c>
      <c r="W92" s="3">
        <f>ROUND(AJ92,2)</f>
        <v>0</v>
      </c>
      <c r="X92" s="3">
        <f>ROUND(AK92,2)</f>
        <v>1016.84</v>
      </c>
      <c r="Y92" s="3">
        <f>ROUND(AL92,2)</f>
        <v>635.30999999999995</v>
      </c>
      <c r="Z92" s="3"/>
      <c r="AA92" s="3"/>
      <c r="AB92" s="3">
        <f>ROUND(SUMIF(AA85:AA90,"=109161965",O85:O90),2)</f>
        <v>3682.47</v>
      </c>
      <c r="AC92" s="3">
        <f>ROUND(SUMIF(AA85:AA90,"=109161965",P85:P90),2)</f>
        <v>1095.24</v>
      </c>
      <c r="AD92" s="3">
        <f>ROUND(SUMIF(AA85:AA90,"=109161965",Q85:Q90),2)</f>
        <v>1724.35</v>
      </c>
      <c r="AE92" s="3">
        <f>ROUND(SUMIF(AA85:AA90,"=109161965",R85:R90),2)</f>
        <v>153.77000000000001</v>
      </c>
      <c r="AF92" s="3">
        <f>ROUND(SUMIF(AA85:AA90,"=109161965",S85:S90),2)</f>
        <v>862.88</v>
      </c>
      <c r="AG92" s="3">
        <f>ROUND(SUMIF(AA85:AA90,"=109161965",T85:T90),2)</f>
        <v>0</v>
      </c>
      <c r="AH92" s="3">
        <f>SUMIF(AA85:AA90,"=109161965",U85:U90)</f>
        <v>88.33</v>
      </c>
      <c r="AI92" s="3">
        <f>SUMIF(AA85:AA90,"=109161965",V85:V90)</f>
        <v>11.39</v>
      </c>
      <c r="AJ92" s="3">
        <f>ROUND(SUMIF(AA85:AA90,"=109161965",W85:W90),2)</f>
        <v>0</v>
      </c>
      <c r="AK92" s="3">
        <f>ROUND(SUMIF(AA85:AA90,"=109161965",X85:X90),2)</f>
        <v>1016.84</v>
      </c>
      <c r="AL92" s="3">
        <f>ROUND(SUMIF(AA85:AA90,"=109161965",Y85:Y90),2)</f>
        <v>635.30999999999995</v>
      </c>
      <c r="AM92" s="3"/>
      <c r="AN92" s="3"/>
      <c r="AO92" s="3">
        <f t="shared" ref="AO92:BD92" si="99">ROUND(BX92,2)</f>
        <v>0</v>
      </c>
      <c r="AP92" s="3">
        <f t="shared" si="99"/>
        <v>0</v>
      </c>
      <c r="AQ92" s="3">
        <f t="shared" si="99"/>
        <v>0</v>
      </c>
      <c r="AR92" s="3">
        <f t="shared" si="99"/>
        <v>5334.62</v>
      </c>
      <c r="AS92" s="3">
        <f t="shared" si="99"/>
        <v>1902.8</v>
      </c>
      <c r="AT92" s="3">
        <f t="shared" si="99"/>
        <v>3431.82</v>
      </c>
      <c r="AU92" s="3">
        <f t="shared" si="99"/>
        <v>0</v>
      </c>
      <c r="AV92" s="3">
        <f t="shared" si="99"/>
        <v>1095.24</v>
      </c>
      <c r="AW92" s="3">
        <f t="shared" si="99"/>
        <v>1095.24</v>
      </c>
      <c r="AX92" s="3">
        <f t="shared" si="99"/>
        <v>0</v>
      </c>
      <c r="AY92" s="3">
        <f t="shared" si="99"/>
        <v>1095.24</v>
      </c>
      <c r="AZ92" s="3">
        <f t="shared" si="99"/>
        <v>0</v>
      </c>
      <c r="BA92" s="3">
        <f t="shared" si="99"/>
        <v>0</v>
      </c>
      <c r="BB92" s="3">
        <f t="shared" si="99"/>
        <v>0</v>
      </c>
      <c r="BC92" s="3">
        <f t="shared" si="99"/>
        <v>0</v>
      </c>
      <c r="BD92" s="3">
        <f t="shared" si="99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ROUND(SUMIF(AA85:AA90,"=109161965",FQ85:FQ90),2)</f>
        <v>0</v>
      </c>
      <c r="BY92" s="3">
        <f>ROUND(SUMIF(AA85:AA90,"=109161965",FR85:FR90),2)</f>
        <v>0</v>
      </c>
      <c r="BZ92" s="3">
        <f>ROUND(SUMIF(AA85:AA90,"=109161965",GL85:GL90),2)</f>
        <v>0</v>
      </c>
      <c r="CA92" s="3">
        <f>ROUND(SUMIF(AA85:AA90,"=109161965",GM85:GM90),2)</f>
        <v>5334.62</v>
      </c>
      <c r="CB92" s="3">
        <f>ROUND(SUMIF(AA85:AA90,"=109161965",GN85:GN90),2)</f>
        <v>1902.8</v>
      </c>
      <c r="CC92" s="3">
        <f>ROUND(SUMIF(AA85:AA90,"=109161965",GO85:GO90),2)</f>
        <v>3431.82</v>
      </c>
      <c r="CD92" s="3">
        <f>ROUND(SUMIF(AA85:AA90,"=109161965",GP85:GP90),2)</f>
        <v>0</v>
      </c>
      <c r="CE92" s="3">
        <f>AC92-BX92</f>
        <v>1095.24</v>
      </c>
      <c r="CF92" s="3">
        <f>AC92-BY92</f>
        <v>1095.24</v>
      </c>
      <c r="CG92" s="3">
        <f>BX92-BZ92</f>
        <v>0</v>
      </c>
      <c r="CH92" s="3">
        <f>AC92-BX92-BY92+BZ92</f>
        <v>1095.24</v>
      </c>
      <c r="CI92" s="3">
        <f>BY92-BZ92</f>
        <v>0</v>
      </c>
      <c r="CJ92" s="3">
        <f>ROUND(SUMIF(AA85:AA90,"=109161965",GX85:GX90),2)</f>
        <v>0</v>
      </c>
      <c r="CK92" s="3">
        <f>ROUND(SUMIF(AA85:AA90,"=109161965",GY85:GY90),2)</f>
        <v>0</v>
      </c>
      <c r="CL92" s="3">
        <f>ROUND(SUMIF(AA85:AA90,"=109161965",GZ85:GZ90),2)</f>
        <v>0</v>
      </c>
      <c r="CM92" s="3">
        <f>ROUND(SUMIF(AA85:AA90,"=109161965",HD85:HD90),2)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100">ROUND(DT92,2)</f>
        <v>57494.81</v>
      </c>
      <c r="DH92" s="4">
        <f t="shared" si="100"/>
        <v>9200.02</v>
      </c>
      <c r="DI92" s="4">
        <f t="shared" si="100"/>
        <v>18473.66</v>
      </c>
      <c r="DJ92" s="4">
        <f t="shared" si="100"/>
        <v>5314.29</v>
      </c>
      <c r="DK92" s="4">
        <f t="shared" si="100"/>
        <v>29821.13</v>
      </c>
      <c r="DL92" s="4">
        <f t="shared" si="100"/>
        <v>0</v>
      </c>
      <c r="DM92" s="4">
        <f>DZ92</f>
        <v>88.33</v>
      </c>
      <c r="DN92" s="4">
        <f>EA92</f>
        <v>11.39</v>
      </c>
      <c r="DO92" s="4">
        <f>ROUND(EB92,2)</f>
        <v>0</v>
      </c>
      <c r="DP92" s="4">
        <f>ROUND(EC92,2)</f>
        <v>0</v>
      </c>
      <c r="DQ92" s="4">
        <f>ROUND(ED92,2)</f>
        <v>0</v>
      </c>
      <c r="DR92" s="4"/>
      <c r="DS92" s="4"/>
      <c r="DT92" s="4">
        <f>ROUND(SUMIF(AA85:AA90,"=109161963",O85:O90),2)</f>
        <v>57494.81</v>
      </c>
      <c r="DU92" s="4">
        <f>ROUND(SUMIF(AA85:AA90,"=109161963",P85:P90),2)</f>
        <v>9200.02</v>
      </c>
      <c r="DV92" s="4">
        <f>ROUND(SUMIF(AA85:AA90,"=109161963",Q85:Q90),2)</f>
        <v>18473.66</v>
      </c>
      <c r="DW92" s="4">
        <f>ROUND(SUMIF(AA85:AA90,"=109161963",R85:R90),2)</f>
        <v>5314.29</v>
      </c>
      <c r="DX92" s="4">
        <f>ROUND(SUMIF(AA85:AA90,"=109161963",S85:S90),2)</f>
        <v>29821.13</v>
      </c>
      <c r="DY92" s="4">
        <f>ROUND(SUMIF(AA85:AA90,"=109161963",T85:T90),2)</f>
        <v>0</v>
      </c>
      <c r="DZ92" s="4">
        <f>SUMIF(AA85:AA90,"=109161963",U85:U90)</f>
        <v>88.33</v>
      </c>
      <c r="EA92" s="4">
        <f>SUMIF(AA85:AA90,"=109161963",V85:V90)</f>
        <v>11.39</v>
      </c>
      <c r="EB92" s="4">
        <f>ROUND(SUMIF(AA85:AA90,"=109161963",W85:W90),2)</f>
        <v>0</v>
      </c>
      <c r="EC92" s="4">
        <f>ROUND(SUMIF(AA85:AA90,"=109161963",X85:X90),2)</f>
        <v>0</v>
      </c>
      <c r="ED92" s="4">
        <f>ROUND(SUMIF(AA85:AA90,"=109161963",Y85:Y90),2)</f>
        <v>0</v>
      </c>
      <c r="EE92" s="4"/>
      <c r="EF92" s="4"/>
      <c r="EG92" s="4">
        <f t="shared" ref="EG92:EV92" si="101">ROUND(FP92,2)</f>
        <v>0</v>
      </c>
      <c r="EH92" s="4">
        <f t="shared" si="101"/>
        <v>0</v>
      </c>
      <c r="EI92" s="4">
        <f t="shared" si="101"/>
        <v>0</v>
      </c>
      <c r="EJ92" s="4">
        <f t="shared" si="101"/>
        <v>57494.81</v>
      </c>
      <c r="EK92" s="4">
        <f t="shared" si="101"/>
        <v>21243.31</v>
      </c>
      <c r="EL92" s="4">
        <f t="shared" si="101"/>
        <v>36251.5</v>
      </c>
      <c r="EM92" s="4">
        <f t="shared" si="101"/>
        <v>0</v>
      </c>
      <c r="EN92" s="4">
        <f t="shared" si="101"/>
        <v>9200.02</v>
      </c>
      <c r="EO92" s="4">
        <f t="shared" si="101"/>
        <v>9200.02</v>
      </c>
      <c r="EP92" s="4">
        <f t="shared" si="101"/>
        <v>0</v>
      </c>
      <c r="EQ92" s="4">
        <f t="shared" si="101"/>
        <v>9200.02</v>
      </c>
      <c r="ER92" s="4">
        <f t="shared" si="101"/>
        <v>0</v>
      </c>
      <c r="ES92" s="4">
        <f t="shared" si="101"/>
        <v>0</v>
      </c>
      <c r="ET92" s="4">
        <f t="shared" si="101"/>
        <v>0</v>
      </c>
      <c r="EU92" s="4">
        <f t="shared" si="101"/>
        <v>0</v>
      </c>
      <c r="EV92" s="4">
        <f t="shared" si="101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ROUND(SUMIF(AA85:AA90,"=109161963",FQ85:FQ90),2)</f>
        <v>0</v>
      </c>
      <c r="FQ92" s="4">
        <f>ROUND(SUMIF(AA85:AA90,"=109161963",FR85:FR90),2)</f>
        <v>0</v>
      </c>
      <c r="FR92" s="4">
        <f>ROUND(SUMIF(AA85:AA90,"=109161963",GL85:GL90),2)</f>
        <v>0</v>
      </c>
      <c r="FS92" s="4">
        <f>ROUND(SUMIF(AA85:AA90,"=109161963",GM85:GM90),2)</f>
        <v>57494.81</v>
      </c>
      <c r="FT92" s="4">
        <f>ROUND(SUMIF(AA85:AA90,"=109161963",GN85:GN90),2)</f>
        <v>21243.31</v>
      </c>
      <c r="FU92" s="4">
        <f>ROUND(SUMIF(AA85:AA90,"=109161963",GO85:GO90),2)</f>
        <v>36251.5</v>
      </c>
      <c r="FV92" s="4">
        <f>ROUND(SUMIF(AA85:AA90,"=109161963",GP85:GP90),2)</f>
        <v>0</v>
      </c>
      <c r="FW92" s="4">
        <f>DU92-FP92</f>
        <v>9200.02</v>
      </c>
      <c r="FX92" s="4">
        <f>DU92-FQ92</f>
        <v>9200.02</v>
      </c>
      <c r="FY92" s="4">
        <f>FP92-FR92</f>
        <v>0</v>
      </c>
      <c r="FZ92" s="4">
        <f>DU92-FP92-FQ92+FR92</f>
        <v>9200.02</v>
      </c>
      <c r="GA92" s="4">
        <f>FQ92-FR92</f>
        <v>0</v>
      </c>
      <c r="GB92" s="4">
        <f>ROUND(SUMIF(AA85:AA90,"=109161963",GX85:GX90),2)</f>
        <v>0</v>
      </c>
      <c r="GC92" s="4">
        <f>ROUND(SUMIF(AA85:AA90,"=109161963",GY85:GY90),2)</f>
        <v>0</v>
      </c>
      <c r="GD92" s="4">
        <f>ROUND(SUMIF(AA85:AA90,"=109161963",GZ85:GZ90),2)</f>
        <v>0</v>
      </c>
      <c r="GE92" s="4">
        <f>ROUND(SUMIF(AA85:AA90,"=109161963",HD85:HD90),2)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3682.47</v>
      </c>
      <c r="G94" s="5" t="s">
        <v>78</v>
      </c>
      <c r="H94" s="5" t="s">
        <v>79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57494.81</v>
      </c>
      <c r="Q94" s="5"/>
      <c r="R94" s="5"/>
      <c r="S94" s="5"/>
      <c r="T94" s="5"/>
      <c r="U94" s="5"/>
      <c r="V94" s="5"/>
      <c r="W94" s="5">
        <v>3682.47</v>
      </c>
      <c r="X94" s="5">
        <v>1</v>
      </c>
      <c r="Y94" s="5">
        <v>3682.47</v>
      </c>
      <c r="Z94" s="5">
        <v>57494.81</v>
      </c>
      <c r="AA94" s="5">
        <v>1</v>
      </c>
      <c r="AB94" s="5">
        <v>57494.81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1095.24</v>
      </c>
      <c r="G95" s="5" t="s">
        <v>80</v>
      </c>
      <c r="H95" s="5" t="s">
        <v>81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9200.02</v>
      </c>
      <c r="Q95" s="5"/>
      <c r="R95" s="5"/>
      <c r="S95" s="5"/>
      <c r="T95" s="5"/>
      <c r="U95" s="5"/>
      <c r="V95" s="5"/>
      <c r="W95" s="5">
        <v>1095.24</v>
      </c>
      <c r="X95" s="5">
        <v>1</v>
      </c>
      <c r="Y95" s="5">
        <v>1095.24</v>
      </c>
      <c r="Z95" s="5">
        <v>9200.02</v>
      </c>
      <c r="AA95" s="5">
        <v>1</v>
      </c>
      <c r="AB95" s="5">
        <v>9200.02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82</v>
      </c>
      <c r="H96" s="5" t="s">
        <v>83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1095.24</v>
      </c>
      <c r="G97" s="5" t="s">
        <v>84</v>
      </c>
      <c r="H97" s="5" t="s">
        <v>85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9200.02</v>
      </c>
      <c r="Q97" s="5"/>
      <c r="R97" s="5"/>
      <c r="S97" s="5"/>
      <c r="T97" s="5"/>
      <c r="U97" s="5"/>
      <c r="V97" s="5"/>
      <c r="W97" s="5">
        <v>1095.24</v>
      </c>
      <c r="X97" s="5">
        <v>1</v>
      </c>
      <c r="Y97" s="5">
        <v>1095.24</v>
      </c>
      <c r="Z97" s="5">
        <v>9200.02</v>
      </c>
      <c r="AA97" s="5">
        <v>1</v>
      </c>
      <c r="AB97" s="5">
        <v>9200.02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1095.24</v>
      </c>
      <c r="G98" s="5" t="s">
        <v>86</v>
      </c>
      <c r="H98" s="5" t="s">
        <v>87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9200.02</v>
      </c>
      <c r="Q98" s="5"/>
      <c r="R98" s="5"/>
      <c r="S98" s="5"/>
      <c r="T98" s="5"/>
      <c r="U98" s="5"/>
      <c r="V98" s="5"/>
      <c r="W98" s="5">
        <v>1095.24</v>
      </c>
      <c r="X98" s="5">
        <v>1</v>
      </c>
      <c r="Y98" s="5">
        <v>1095.24</v>
      </c>
      <c r="Z98" s="5">
        <v>9200.02</v>
      </c>
      <c r="AA98" s="5">
        <v>1</v>
      </c>
      <c r="AB98" s="5">
        <v>9200.02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88</v>
      </c>
      <c r="H99" s="5" t="s">
        <v>89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1095.24</v>
      </c>
      <c r="G100" s="5" t="s">
        <v>90</v>
      </c>
      <c r="H100" s="5" t="s">
        <v>91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9200.02</v>
      </c>
      <c r="Q100" s="5"/>
      <c r="R100" s="5"/>
      <c r="S100" s="5"/>
      <c r="T100" s="5"/>
      <c r="U100" s="5"/>
      <c r="V100" s="5"/>
      <c r="W100" s="5">
        <v>1095.24</v>
      </c>
      <c r="X100" s="5">
        <v>1</v>
      </c>
      <c r="Y100" s="5">
        <v>1095.24</v>
      </c>
      <c r="Z100" s="5">
        <v>9200.02</v>
      </c>
      <c r="AA100" s="5">
        <v>1</v>
      </c>
      <c r="AB100" s="5">
        <v>9200.02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92</v>
      </c>
      <c r="H101" s="5" t="s">
        <v>93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94</v>
      </c>
      <c r="H102" s="5" t="s">
        <v>95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96</v>
      </c>
      <c r="H103" s="5" t="s">
        <v>97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1724.35</v>
      </c>
      <c r="G104" s="5" t="s">
        <v>98</v>
      </c>
      <c r="H104" s="5" t="s">
        <v>99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18473.66</v>
      </c>
      <c r="Q104" s="5"/>
      <c r="R104" s="5"/>
      <c r="S104" s="5"/>
      <c r="T104" s="5"/>
      <c r="U104" s="5"/>
      <c r="V104" s="5"/>
      <c r="W104" s="5">
        <v>1724.35</v>
      </c>
      <c r="X104" s="5">
        <v>1</v>
      </c>
      <c r="Y104" s="5">
        <v>1724.35</v>
      </c>
      <c r="Z104" s="5">
        <v>18473.66</v>
      </c>
      <c r="AA104" s="5">
        <v>1</v>
      </c>
      <c r="AB104" s="5">
        <v>18473.66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100</v>
      </c>
      <c r="H105" s="5" t="s">
        <v>101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153.77000000000001</v>
      </c>
      <c r="G106" s="5" t="s">
        <v>102</v>
      </c>
      <c r="H106" s="5" t="s">
        <v>103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5314.29</v>
      </c>
      <c r="Q106" s="5"/>
      <c r="R106" s="5"/>
      <c r="S106" s="5"/>
      <c r="T106" s="5"/>
      <c r="U106" s="5"/>
      <c r="V106" s="5"/>
      <c r="W106" s="5">
        <v>153.77000000000001</v>
      </c>
      <c r="X106" s="5">
        <v>1</v>
      </c>
      <c r="Y106" s="5">
        <v>153.77000000000001</v>
      </c>
      <c r="Z106" s="5">
        <v>5314.29</v>
      </c>
      <c r="AA106" s="5">
        <v>1</v>
      </c>
      <c r="AB106" s="5">
        <v>5314.29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862.88</v>
      </c>
      <c r="G107" s="5" t="s">
        <v>104</v>
      </c>
      <c r="H107" s="5" t="s">
        <v>105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29821.13</v>
      </c>
      <c r="Q107" s="5"/>
      <c r="R107" s="5"/>
      <c r="S107" s="5"/>
      <c r="T107" s="5"/>
      <c r="U107" s="5"/>
      <c r="V107" s="5"/>
      <c r="W107" s="5">
        <v>862.88</v>
      </c>
      <c r="X107" s="5">
        <v>1</v>
      </c>
      <c r="Y107" s="5">
        <v>862.88</v>
      </c>
      <c r="Z107" s="5">
        <v>29821.13</v>
      </c>
      <c r="AA107" s="5">
        <v>1</v>
      </c>
      <c r="AB107" s="5">
        <v>29821.13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106</v>
      </c>
      <c r="H108" s="5" t="s">
        <v>107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1902.8</v>
      </c>
      <c r="G109" s="5" t="s">
        <v>108</v>
      </c>
      <c r="H109" s="5" t="s">
        <v>109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21243.31</v>
      </c>
      <c r="Q109" s="5"/>
      <c r="R109" s="5"/>
      <c r="S109" s="5"/>
      <c r="T109" s="5"/>
      <c r="U109" s="5"/>
      <c r="V109" s="5"/>
      <c r="W109" s="5">
        <v>1902.8</v>
      </c>
      <c r="X109" s="5">
        <v>1</v>
      </c>
      <c r="Y109" s="5">
        <v>1902.8</v>
      </c>
      <c r="Z109" s="5">
        <v>21243.31</v>
      </c>
      <c r="AA109" s="5">
        <v>1</v>
      </c>
      <c r="AB109" s="5">
        <v>21243.31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3431.82</v>
      </c>
      <c r="G110" s="5" t="s">
        <v>110</v>
      </c>
      <c r="H110" s="5" t="s">
        <v>111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36251.5</v>
      </c>
      <c r="Q110" s="5"/>
      <c r="R110" s="5"/>
      <c r="S110" s="5"/>
      <c r="T110" s="5"/>
      <c r="U110" s="5"/>
      <c r="V110" s="5"/>
      <c r="W110" s="5">
        <v>3431.82</v>
      </c>
      <c r="X110" s="5">
        <v>1</v>
      </c>
      <c r="Y110" s="5">
        <v>3431.82</v>
      </c>
      <c r="Z110" s="5">
        <v>36251.5</v>
      </c>
      <c r="AA110" s="5">
        <v>1</v>
      </c>
      <c r="AB110" s="5">
        <v>36251.5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0</v>
      </c>
      <c r="G111" s="5" t="s">
        <v>112</v>
      </c>
      <c r="H111" s="5" t="s">
        <v>113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114</v>
      </c>
      <c r="H112" s="5" t="s">
        <v>115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116</v>
      </c>
      <c r="H113" s="5" t="s">
        <v>117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Source!U92</f>
        <v>88.33</v>
      </c>
      <c r="G114" s="5" t="s">
        <v>118</v>
      </c>
      <c r="H114" s="5" t="s">
        <v>119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-1</v>
      </c>
      <c r="P114" s="5">
        <f>Source!DM92</f>
        <v>88.33</v>
      </c>
      <c r="Q114" s="5"/>
      <c r="R114" s="5"/>
      <c r="S114" s="5"/>
      <c r="T114" s="5"/>
      <c r="U114" s="5"/>
      <c r="V114" s="5"/>
      <c r="W114" s="5">
        <v>88.33</v>
      </c>
      <c r="X114" s="5">
        <v>1</v>
      </c>
      <c r="Y114" s="5">
        <v>88.33</v>
      </c>
      <c r="Z114" s="5">
        <v>88.33</v>
      </c>
      <c r="AA114" s="5">
        <v>1</v>
      </c>
      <c r="AB114" s="5">
        <v>88.33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Source!V92</f>
        <v>11.39</v>
      </c>
      <c r="G115" s="5" t="s">
        <v>120</v>
      </c>
      <c r="H115" s="5" t="s">
        <v>121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-1</v>
      </c>
      <c r="P115" s="5">
        <f>Source!DN92</f>
        <v>11.39</v>
      </c>
      <c r="Q115" s="5"/>
      <c r="R115" s="5"/>
      <c r="S115" s="5"/>
      <c r="T115" s="5"/>
      <c r="U115" s="5"/>
      <c r="V115" s="5"/>
      <c r="W115" s="5">
        <v>11.39</v>
      </c>
      <c r="X115" s="5">
        <v>1</v>
      </c>
      <c r="Y115" s="5">
        <v>11.39</v>
      </c>
      <c r="Z115" s="5">
        <v>11.39</v>
      </c>
      <c r="AA115" s="5">
        <v>1</v>
      </c>
      <c r="AB115" s="5">
        <v>11.39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122</v>
      </c>
      <c r="H116" s="5" t="s">
        <v>123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124</v>
      </c>
      <c r="H117" s="5" t="s">
        <v>125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1016.84</v>
      </c>
      <c r="G118" s="5" t="s">
        <v>126</v>
      </c>
      <c r="H118" s="5" t="s">
        <v>127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0</v>
      </c>
      <c r="Q118" s="5"/>
      <c r="R118" s="5"/>
      <c r="S118" s="5"/>
      <c r="T118" s="5"/>
      <c r="U118" s="5"/>
      <c r="V118" s="5"/>
      <c r="W118" s="5">
        <v>1016.84</v>
      </c>
      <c r="X118" s="5">
        <v>1</v>
      </c>
      <c r="Y118" s="5">
        <v>1016.84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635.30999999999995</v>
      </c>
      <c r="G119" s="5" t="s">
        <v>128</v>
      </c>
      <c r="H119" s="5" t="s">
        <v>129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0</v>
      </c>
      <c r="Q119" s="5"/>
      <c r="R119" s="5"/>
      <c r="S119" s="5"/>
      <c r="T119" s="5"/>
      <c r="U119" s="5"/>
      <c r="V119" s="5"/>
      <c r="W119" s="5">
        <v>635.30999999999995</v>
      </c>
      <c r="X119" s="5">
        <v>1</v>
      </c>
      <c r="Y119" s="5">
        <v>635.30999999999995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5334.62</v>
      </c>
      <c r="G120" s="5" t="s">
        <v>130</v>
      </c>
      <c r="H120" s="5" t="s">
        <v>131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57494.81</v>
      </c>
      <c r="Q120" s="5"/>
      <c r="R120" s="5"/>
      <c r="S120" s="5"/>
      <c r="T120" s="5"/>
      <c r="U120" s="5"/>
      <c r="V120" s="5"/>
      <c r="W120" s="5">
        <v>5334.62</v>
      </c>
      <c r="X120" s="5">
        <v>1</v>
      </c>
      <c r="Y120" s="5">
        <v>5334.62</v>
      </c>
      <c r="Z120" s="5">
        <v>57494.81</v>
      </c>
      <c r="AA120" s="5">
        <v>1</v>
      </c>
      <c r="AB120" s="5">
        <v>57494.81</v>
      </c>
    </row>
    <row r="122" spans="1:255" x14ac:dyDescent="0.2">
      <c r="A122" s="1">
        <v>4</v>
      </c>
      <c r="B122" s="1">
        <v>1</v>
      </c>
      <c r="C122" s="1"/>
      <c r="D122" s="1">
        <f>ROW(A139)</f>
        <v>139</v>
      </c>
      <c r="E122" s="1"/>
      <c r="F122" s="1" t="s">
        <v>12</v>
      </c>
      <c r="G122" s="1" t="s">
        <v>149</v>
      </c>
      <c r="H122" s="1" t="s">
        <v>3</v>
      </c>
      <c r="I122" s="1">
        <v>0</v>
      </c>
      <c r="J122" s="1"/>
      <c r="K122" s="1">
        <v>0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>
        <v>0</v>
      </c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55" x14ac:dyDescent="0.2">
      <c r="A124" s="3">
        <v>52</v>
      </c>
      <c r="B124" s="3">
        <f t="shared" ref="B124:G124" si="102">B139</f>
        <v>1</v>
      </c>
      <c r="C124" s="3">
        <f t="shared" si="102"/>
        <v>4</v>
      </c>
      <c r="D124" s="3">
        <f t="shared" si="102"/>
        <v>122</v>
      </c>
      <c r="E124" s="3">
        <f t="shared" si="102"/>
        <v>0</v>
      </c>
      <c r="F124" s="3" t="str">
        <f t="shared" si="102"/>
        <v>Новый раздел</v>
      </c>
      <c r="G124" s="3" t="str">
        <f t="shared" si="102"/>
        <v>Заземление</v>
      </c>
      <c r="H124" s="3"/>
      <c r="I124" s="3"/>
      <c r="J124" s="3"/>
      <c r="K124" s="3"/>
      <c r="L124" s="3"/>
      <c r="M124" s="3"/>
      <c r="N124" s="3"/>
      <c r="O124" s="3">
        <f t="shared" ref="O124:AT124" si="103">O139</f>
        <v>2367.6</v>
      </c>
      <c r="P124" s="3">
        <f t="shared" si="103"/>
        <v>1834.88</v>
      </c>
      <c r="Q124" s="3">
        <f t="shared" si="103"/>
        <v>72.09</v>
      </c>
      <c r="R124" s="3">
        <f t="shared" si="103"/>
        <v>1.4</v>
      </c>
      <c r="S124" s="3">
        <f t="shared" si="103"/>
        <v>460.63</v>
      </c>
      <c r="T124" s="3">
        <f t="shared" si="103"/>
        <v>0</v>
      </c>
      <c r="U124" s="3">
        <f t="shared" si="103"/>
        <v>57.213250000000009</v>
      </c>
      <c r="V124" s="3">
        <f t="shared" si="103"/>
        <v>0.10339999999999999</v>
      </c>
      <c r="W124" s="3">
        <f t="shared" si="103"/>
        <v>7.93</v>
      </c>
      <c r="X124" s="3">
        <f t="shared" si="103"/>
        <v>400.96</v>
      </c>
      <c r="Y124" s="3">
        <f t="shared" si="103"/>
        <v>234.94</v>
      </c>
      <c r="Z124" s="3">
        <f t="shared" si="103"/>
        <v>0</v>
      </c>
      <c r="AA124" s="3">
        <f t="shared" si="103"/>
        <v>0</v>
      </c>
      <c r="AB124" s="3">
        <f t="shared" si="103"/>
        <v>2367.6</v>
      </c>
      <c r="AC124" s="3">
        <f t="shared" si="103"/>
        <v>1834.88</v>
      </c>
      <c r="AD124" s="3">
        <f t="shared" si="103"/>
        <v>72.09</v>
      </c>
      <c r="AE124" s="3">
        <f t="shared" si="103"/>
        <v>1.4</v>
      </c>
      <c r="AF124" s="3">
        <f t="shared" si="103"/>
        <v>460.63</v>
      </c>
      <c r="AG124" s="3">
        <f t="shared" si="103"/>
        <v>0</v>
      </c>
      <c r="AH124" s="3">
        <f t="shared" si="103"/>
        <v>57.213250000000009</v>
      </c>
      <c r="AI124" s="3">
        <f t="shared" si="103"/>
        <v>0.10339999999999999</v>
      </c>
      <c r="AJ124" s="3">
        <f t="shared" si="103"/>
        <v>7.93</v>
      </c>
      <c r="AK124" s="3">
        <f t="shared" si="103"/>
        <v>400.96</v>
      </c>
      <c r="AL124" s="3">
        <f t="shared" si="103"/>
        <v>234.94</v>
      </c>
      <c r="AM124" s="3">
        <f t="shared" si="103"/>
        <v>0</v>
      </c>
      <c r="AN124" s="3">
        <f t="shared" si="103"/>
        <v>0</v>
      </c>
      <c r="AO124" s="3">
        <f t="shared" si="103"/>
        <v>0</v>
      </c>
      <c r="AP124" s="3">
        <f t="shared" si="103"/>
        <v>0</v>
      </c>
      <c r="AQ124" s="3">
        <f t="shared" si="103"/>
        <v>0</v>
      </c>
      <c r="AR124" s="3">
        <f t="shared" si="103"/>
        <v>3003.5</v>
      </c>
      <c r="AS124" s="3">
        <f t="shared" si="103"/>
        <v>2752.43</v>
      </c>
      <c r="AT124" s="3">
        <f t="shared" si="103"/>
        <v>251.07</v>
      </c>
      <c r="AU124" s="3">
        <f t="shared" ref="AU124:BZ124" si="104">AU139</f>
        <v>0</v>
      </c>
      <c r="AV124" s="3">
        <f t="shared" si="104"/>
        <v>1834.88</v>
      </c>
      <c r="AW124" s="3">
        <f t="shared" si="104"/>
        <v>1834.88</v>
      </c>
      <c r="AX124" s="3">
        <f t="shared" si="104"/>
        <v>0</v>
      </c>
      <c r="AY124" s="3">
        <f t="shared" si="104"/>
        <v>1834.88</v>
      </c>
      <c r="AZ124" s="3">
        <f t="shared" si="104"/>
        <v>0</v>
      </c>
      <c r="BA124" s="3">
        <f t="shared" si="104"/>
        <v>0</v>
      </c>
      <c r="BB124" s="3">
        <f t="shared" si="104"/>
        <v>0</v>
      </c>
      <c r="BC124" s="3">
        <f t="shared" si="104"/>
        <v>0</v>
      </c>
      <c r="BD124" s="3">
        <f t="shared" si="104"/>
        <v>0</v>
      </c>
      <c r="BE124" s="3">
        <f t="shared" si="104"/>
        <v>0</v>
      </c>
      <c r="BF124" s="3">
        <f t="shared" si="104"/>
        <v>0</v>
      </c>
      <c r="BG124" s="3">
        <f t="shared" si="104"/>
        <v>0</v>
      </c>
      <c r="BH124" s="3">
        <f t="shared" si="104"/>
        <v>0</v>
      </c>
      <c r="BI124" s="3">
        <f t="shared" si="104"/>
        <v>0</v>
      </c>
      <c r="BJ124" s="3">
        <f t="shared" si="104"/>
        <v>0</v>
      </c>
      <c r="BK124" s="3">
        <f t="shared" si="104"/>
        <v>0</v>
      </c>
      <c r="BL124" s="3">
        <f t="shared" si="104"/>
        <v>0</v>
      </c>
      <c r="BM124" s="3">
        <f t="shared" si="104"/>
        <v>0</v>
      </c>
      <c r="BN124" s="3">
        <f t="shared" si="104"/>
        <v>0</v>
      </c>
      <c r="BO124" s="3">
        <f t="shared" si="104"/>
        <v>0</v>
      </c>
      <c r="BP124" s="3">
        <f t="shared" si="104"/>
        <v>0</v>
      </c>
      <c r="BQ124" s="3">
        <f t="shared" si="104"/>
        <v>0</v>
      </c>
      <c r="BR124" s="3">
        <f t="shared" si="104"/>
        <v>0</v>
      </c>
      <c r="BS124" s="3">
        <f t="shared" si="104"/>
        <v>0</v>
      </c>
      <c r="BT124" s="3">
        <f t="shared" si="104"/>
        <v>0</v>
      </c>
      <c r="BU124" s="3">
        <f t="shared" si="104"/>
        <v>0</v>
      </c>
      <c r="BV124" s="3">
        <f t="shared" si="104"/>
        <v>0</v>
      </c>
      <c r="BW124" s="3">
        <f t="shared" si="104"/>
        <v>0</v>
      </c>
      <c r="BX124" s="3">
        <f t="shared" si="104"/>
        <v>0</v>
      </c>
      <c r="BY124" s="3">
        <f t="shared" si="104"/>
        <v>0</v>
      </c>
      <c r="BZ124" s="3">
        <f t="shared" si="104"/>
        <v>0</v>
      </c>
      <c r="CA124" s="3">
        <f t="shared" ref="CA124:DF124" si="105">CA139</f>
        <v>3003.5</v>
      </c>
      <c r="CB124" s="3">
        <f t="shared" si="105"/>
        <v>2752.43</v>
      </c>
      <c r="CC124" s="3">
        <f t="shared" si="105"/>
        <v>251.07</v>
      </c>
      <c r="CD124" s="3">
        <f t="shared" si="105"/>
        <v>0</v>
      </c>
      <c r="CE124" s="3">
        <f t="shared" si="105"/>
        <v>1834.88</v>
      </c>
      <c r="CF124" s="3">
        <f t="shared" si="105"/>
        <v>1834.88</v>
      </c>
      <c r="CG124" s="3">
        <f t="shared" si="105"/>
        <v>0</v>
      </c>
      <c r="CH124" s="3">
        <f t="shared" si="105"/>
        <v>1834.88</v>
      </c>
      <c r="CI124" s="3">
        <f t="shared" si="105"/>
        <v>0</v>
      </c>
      <c r="CJ124" s="3">
        <f t="shared" si="105"/>
        <v>0</v>
      </c>
      <c r="CK124" s="3">
        <f t="shared" si="105"/>
        <v>0</v>
      </c>
      <c r="CL124" s="3">
        <f t="shared" si="105"/>
        <v>0</v>
      </c>
      <c r="CM124" s="3">
        <f t="shared" si="105"/>
        <v>0</v>
      </c>
      <c r="CN124" s="3">
        <f t="shared" si="105"/>
        <v>0</v>
      </c>
      <c r="CO124" s="3">
        <f t="shared" si="105"/>
        <v>0</v>
      </c>
      <c r="CP124" s="3">
        <f t="shared" si="105"/>
        <v>0</v>
      </c>
      <c r="CQ124" s="3">
        <f t="shared" si="105"/>
        <v>0</v>
      </c>
      <c r="CR124" s="3">
        <f t="shared" si="105"/>
        <v>0</v>
      </c>
      <c r="CS124" s="3">
        <f t="shared" si="105"/>
        <v>0</v>
      </c>
      <c r="CT124" s="3">
        <f t="shared" si="105"/>
        <v>0</v>
      </c>
      <c r="CU124" s="3">
        <f t="shared" si="105"/>
        <v>0</v>
      </c>
      <c r="CV124" s="3">
        <f t="shared" si="105"/>
        <v>0</v>
      </c>
      <c r="CW124" s="3">
        <f t="shared" si="105"/>
        <v>0</v>
      </c>
      <c r="CX124" s="3">
        <f t="shared" si="105"/>
        <v>0</v>
      </c>
      <c r="CY124" s="3">
        <f t="shared" si="105"/>
        <v>0</v>
      </c>
      <c r="CZ124" s="3">
        <f t="shared" si="105"/>
        <v>0</v>
      </c>
      <c r="DA124" s="3">
        <f t="shared" si="105"/>
        <v>0</v>
      </c>
      <c r="DB124" s="3">
        <f t="shared" si="105"/>
        <v>0</v>
      </c>
      <c r="DC124" s="3">
        <f t="shared" si="105"/>
        <v>0</v>
      </c>
      <c r="DD124" s="3">
        <f t="shared" si="105"/>
        <v>0</v>
      </c>
      <c r="DE124" s="3">
        <f t="shared" si="105"/>
        <v>0</v>
      </c>
      <c r="DF124" s="3">
        <f t="shared" si="105"/>
        <v>0</v>
      </c>
      <c r="DG124" s="4">
        <f t="shared" ref="DG124:EL124" si="106">DG139</f>
        <v>36035.410000000003</v>
      </c>
      <c r="DH124" s="4">
        <f t="shared" si="106"/>
        <v>19440.07</v>
      </c>
      <c r="DI124" s="4">
        <f t="shared" si="106"/>
        <v>676.2</v>
      </c>
      <c r="DJ124" s="4">
        <f t="shared" si="106"/>
        <v>48.24</v>
      </c>
      <c r="DK124" s="4">
        <f t="shared" si="106"/>
        <v>15919.14</v>
      </c>
      <c r="DL124" s="4">
        <f t="shared" si="106"/>
        <v>0</v>
      </c>
      <c r="DM124" s="4">
        <f t="shared" si="106"/>
        <v>57.213250000000009</v>
      </c>
      <c r="DN124" s="4">
        <f t="shared" si="106"/>
        <v>0.10339999999999999</v>
      </c>
      <c r="DO124" s="4">
        <f t="shared" si="106"/>
        <v>7.93</v>
      </c>
      <c r="DP124" s="4">
        <f t="shared" si="106"/>
        <v>0</v>
      </c>
      <c r="DQ124" s="4">
        <f t="shared" si="106"/>
        <v>0</v>
      </c>
      <c r="DR124" s="4">
        <f t="shared" si="106"/>
        <v>0</v>
      </c>
      <c r="DS124" s="4">
        <f t="shared" si="106"/>
        <v>0</v>
      </c>
      <c r="DT124" s="4">
        <f t="shared" si="106"/>
        <v>36035.410000000003</v>
      </c>
      <c r="DU124" s="4">
        <f t="shared" si="106"/>
        <v>19440.07</v>
      </c>
      <c r="DV124" s="4">
        <f t="shared" si="106"/>
        <v>676.2</v>
      </c>
      <c r="DW124" s="4">
        <f t="shared" si="106"/>
        <v>48.24</v>
      </c>
      <c r="DX124" s="4">
        <f t="shared" si="106"/>
        <v>15919.14</v>
      </c>
      <c r="DY124" s="4">
        <f t="shared" si="106"/>
        <v>0</v>
      </c>
      <c r="DZ124" s="4">
        <f t="shared" si="106"/>
        <v>57.213250000000009</v>
      </c>
      <c r="EA124" s="4">
        <f t="shared" si="106"/>
        <v>0.10339999999999999</v>
      </c>
      <c r="EB124" s="4">
        <f t="shared" si="106"/>
        <v>7.93</v>
      </c>
      <c r="EC124" s="4">
        <f t="shared" si="106"/>
        <v>0</v>
      </c>
      <c r="ED124" s="4">
        <f t="shared" si="106"/>
        <v>0</v>
      </c>
      <c r="EE124" s="4">
        <f t="shared" si="106"/>
        <v>0</v>
      </c>
      <c r="EF124" s="4">
        <f t="shared" si="106"/>
        <v>0</v>
      </c>
      <c r="EG124" s="4">
        <f t="shared" si="106"/>
        <v>0</v>
      </c>
      <c r="EH124" s="4">
        <f t="shared" si="106"/>
        <v>0</v>
      </c>
      <c r="EI124" s="4">
        <f t="shared" si="106"/>
        <v>0</v>
      </c>
      <c r="EJ124" s="4">
        <f t="shared" si="106"/>
        <v>36035.410000000003</v>
      </c>
      <c r="EK124" s="4">
        <f t="shared" si="106"/>
        <v>32889.93</v>
      </c>
      <c r="EL124" s="4">
        <f t="shared" si="106"/>
        <v>3145.48</v>
      </c>
      <c r="EM124" s="4">
        <f t="shared" ref="EM124:FR124" si="107">EM139</f>
        <v>0</v>
      </c>
      <c r="EN124" s="4">
        <f t="shared" si="107"/>
        <v>19440.07</v>
      </c>
      <c r="EO124" s="4">
        <f t="shared" si="107"/>
        <v>19440.07</v>
      </c>
      <c r="EP124" s="4">
        <f t="shared" si="107"/>
        <v>0</v>
      </c>
      <c r="EQ124" s="4">
        <f t="shared" si="107"/>
        <v>19440.07</v>
      </c>
      <c r="ER124" s="4">
        <f t="shared" si="107"/>
        <v>0</v>
      </c>
      <c r="ES124" s="4">
        <f t="shared" si="107"/>
        <v>0</v>
      </c>
      <c r="ET124" s="4">
        <f t="shared" si="107"/>
        <v>0</v>
      </c>
      <c r="EU124" s="4">
        <f t="shared" si="107"/>
        <v>0</v>
      </c>
      <c r="EV124" s="4">
        <f t="shared" si="107"/>
        <v>0</v>
      </c>
      <c r="EW124" s="4">
        <f t="shared" si="107"/>
        <v>0</v>
      </c>
      <c r="EX124" s="4">
        <f t="shared" si="107"/>
        <v>0</v>
      </c>
      <c r="EY124" s="4">
        <f t="shared" si="107"/>
        <v>0</v>
      </c>
      <c r="EZ124" s="4">
        <f t="shared" si="107"/>
        <v>0</v>
      </c>
      <c r="FA124" s="4">
        <f t="shared" si="107"/>
        <v>0</v>
      </c>
      <c r="FB124" s="4">
        <f t="shared" si="107"/>
        <v>0</v>
      </c>
      <c r="FC124" s="4">
        <f t="shared" si="107"/>
        <v>0</v>
      </c>
      <c r="FD124" s="4">
        <f t="shared" si="107"/>
        <v>0</v>
      </c>
      <c r="FE124" s="4">
        <f t="shared" si="107"/>
        <v>0</v>
      </c>
      <c r="FF124" s="4">
        <f t="shared" si="107"/>
        <v>0</v>
      </c>
      <c r="FG124" s="4">
        <f t="shared" si="107"/>
        <v>0</v>
      </c>
      <c r="FH124" s="4">
        <f t="shared" si="107"/>
        <v>0</v>
      </c>
      <c r="FI124" s="4">
        <f t="shared" si="107"/>
        <v>0</v>
      </c>
      <c r="FJ124" s="4">
        <f t="shared" si="107"/>
        <v>0</v>
      </c>
      <c r="FK124" s="4">
        <f t="shared" si="107"/>
        <v>0</v>
      </c>
      <c r="FL124" s="4">
        <f t="shared" si="107"/>
        <v>0</v>
      </c>
      <c r="FM124" s="4">
        <f t="shared" si="107"/>
        <v>0</v>
      </c>
      <c r="FN124" s="4">
        <f t="shared" si="107"/>
        <v>0</v>
      </c>
      <c r="FO124" s="4">
        <f t="shared" si="107"/>
        <v>0</v>
      </c>
      <c r="FP124" s="4">
        <f t="shared" si="107"/>
        <v>0</v>
      </c>
      <c r="FQ124" s="4">
        <f t="shared" si="107"/>
        <v>0</v>
      </c>
      <c r="FR124" s="4">
        <f t="shared" si="107"/>
        <v>0</v>
      </c>
      <c r="FS124" s="4">
        <f t="shared" ref="FS124:GX124" si="108">FS139</f>
        <v>36035.410000000003</v>
      </c>
      <c r="FT124" s="4">
        <f t="shared" si="108"/>
        <v>32889.93</v>
      </c>
      <c r="FU124" s="4">
        <f t="shared" si="108"/>
        <v>3145.48</v>
      </c>
      <c r="FV124" s="4">
        <f t="shared" si="108"/>
        <v>0</v>
      </c>
      <c r="FW124" s="4">
        <f t="shared" si="108"/>
        <v>19440.07</v>
      </c>
      <c r="FX124" s="4">
        <f t="shared" si="108"/>
        <v>19440.07</v>
      </c>
      <c r="FY124" s="4">
        <f t="shared" si="108"/>
        <v>0</v>
      </c>
      <c r="FZ124" s="4">
        <f t="shared" si="108"/>
        <v>19440.07</v>
      </c>
      <c r="GA124" s="4">
        <f t="shared" si="108"/>
        <v>0</v>
      </c>
      <c r="GB124" s="4">
        <f t="shared" si="108"/>
        <v>0</v>
      </c>
      <c r="GC124" s="4">
        <f t="shared" si="108"/>
        <v>0</v>
      </c>
      <c r="GD124" s="4">
        <f t="shared" si="108"/>
        <v>0</v>
      </c>
      <c r="GE124" s="4">
        <f t="shared" si="108"/>
        <v>0</v>
      </c>
      <c r="GF124" s="4">
        <f t="shared" si="108"/>
        <v>0</v>
      </c>
      <c r="GG124" s="4">
        <f t="shared" si="108"/>
        <v>0</v>
      </c>
      <c r="GH124" s="4">
        <f t="shared" si="108"/>
        <v>0</v>
      </c>
      <c r="GI124" s="4">
        <f t="shared" si="108"/>
        <v>0</v>
      </c>
      <c r="GJ124" s="4">
        <f t="shared" si="108"/>
        <v>0</v>
      </c>
      <c r="GK124" s="4">
        <f t="shared" si="108"/>
        <v>0</v>
      </c>
      <c r="GL124" s="4">
        <f t="shared" si="108"/>
        <v>0</v>
      </c>
      <c r="GM124" s="4">
        <f t="shared" si="108"/>
        <v>0</v>
      </c>
      <c r="GN124" s="4">
        <f t="shared" si="108"/>
        <v>0</v>
      </c>
      <c r="GO124" s="4">
        <f t="shared" si="108"/>
        <v>0</v>
      </c>
      <c r="GP124" s="4">
        <f t="shared" si="108"/>
        <v>0</v>
      </c>
      <c r="GQ124" s="4">
        <f t="shared" si="108"/>
        <v>0</v>
      </c>
      <c r="GR124" s="4">
        <f t="shared" si="108"/>
        <v>0</v>
      </c>
      <c r="GS124" s="4">
        <f t="shared" si="108"/>
        <v>0</v>
      </c>
      <c r="GT124" s="4">
        <f t="shared" si="108"/>
        <v>0</v>
      </c>
      <c r="GU124" s="4">
        <f t="shared" si="108"/>
        <v>0</v>
      </c>
      <c r="GV124" s="4">
        <f t="shared" si="108"/>
        <v>0</v>
      </c>
      <c r="GW124" s="4">
        <f t="shared" si="108"/>
        <v>0</v>
      </c>
      <c r="GX124" s="4">
        <f t="shared" si="108"/>
        <v>0</v>
      </c>
    </row>
    <row r="126" spans="1:255" x14ac:dyDescent="0.2">
      <c r="A126" s="2">
        <v>17</v>
      </c>
      <c r="B126" s="2">
        <v>1</v>
      </c>
      <c r="C126" s="2">
        <f>ROW(SmtRes!A91)</f>
        <v>91</v>
      </c>
      <c r="D126" s="2">
        <f>ROW(EtalonRes!A91)</f>
        <v>91</v>
      </c>
      <c r="E126" s="2" t="s">
        <v>150</v>
      </c>
      <c r="F126" s="2" t="s">
        <v>151</v>
      </c>
      <c r="G126" s="2" t="s">
        <v>152</v>
      </c>
      <c r="H126" s="2" t="s">
        <v>17</v>
      </c>
      <c r="I126" s="2">
        <f>ROUND((0.5*0.7*47)/100,9)</f>
        <v>0.16450000000000001</v>
      </c>
      <c r="J126" s="2">
        <v>0</v>
      </c>
      <c r="K126" s="2">
        <f>ROUND((0.5*0.7*47)/100,9)</f>
        <v>0.16450000000000001</v>
      </c>
      <c r="L126" s="2"/>
      <c r="M126" s="2"/>
      <c r="N126" s="2"/>
      <c r="O126" s="2">
        <f t="shared" ref="O126:O137" si="109">ROUND(CP126,2)</f>
        <v>197.6</v>
      </c>
      <c r="P126" s="2">
        <f t="shared" ref="P126:P137" si="110">ROUND(CQ126*I126,2)</f>
        <v>0</v>
      </c>
      <c r="Q126" s="2">
        <f t="shared" ref="Q126:Q137" si="111">ROUND(CR126*I126,2)</f>
        <v>0</v>
      </c>
      <c r="R126" s="2">
        <f t="shared" ref="R126:R137" si="112">ROUND(CS126*I126,2)</f>
        <v>0</v>
      </c>
      <c r="S126" s="2">
        <f t="shared" ref="S126:S137" si="113">ROUND(CT126*I126,2)</f>
        <v>197.6</v>
      </c>
      <c r="T126" s="2">
        <f t="shared" ref="T126:T137" si="114">ROUND(CU126*I126,2)</f>
        <v>0</v>
      </c>
      <c r="U126" s="2">
        <f t="shared" ref="U126:U137" si="115">CV126*I126</f>
        <v>25.333000000000002</v>
      </c>
      <c r="V126" s="2">
        <f t="shared" ref="V126:V137" si="116">CW126*I126</f>
        <v>0</v>
      </c>
      <c r="W126" s="2">
        <f t="shared" ref="W126:W137" si="117">ROUND(CX126*I126,2)</f>
        <v>0</v>
      </c>
      <c r="X126" s="2">
        <f t="shared" ref="X126:X137" si="118">ROUND(CY126,2)</f>
        <v>158.08000000000001</v>
      </c>
      <c r="Y126" s="2">
        <f t="shared" ref="Y126:Y137" si="119">ROUND(CZ126,2)</f>
        <v>88.92</v>
      </c>
      <c r="Z126" s="2"/>
      <c r="AA126" s="2">
        <v>109161965</v>
      </c>
      <c r="AB126" s="2">
        <f t="shared" ref="AB126:AB137" si="120">ROUND((AC126+AD126+AF126),6)</f>
        <v>1201.2</v>
      </c>
      <c r="AC126" s="2">
        <f t="shared" ref="AC126:AC137" si="121">ROUND((ES126),6)</f>
        <v>0</v>
      </c>
      <c r="AD126" s="2">
        <f t="shared" ref="AD126:AD137" si="122">ROUND((((ET126)-(EU126))+AE126),6)</f>
        <v>0</v>
      </c>
      <c r="AE126" s="2">
        <f t="shared" ref="AE126:AE137" si="123">ROUND((EU126),6)</f>
        <v>0</v>
      </c>
      <c r="AF126" s="2">
        <f t="shared" ref="AF126:AF137" si="124">ROUND((EV126),6)</f>
        <v>1201.2</v>
      </c>
      <c r="AG126" s="2">
        <f t="shared" ref="AG126:AG137" si="125">ROUND((AP126),6)</f>
        <v>0</v>
      </c>
      <c r="AH126" s="2">
        <f t="shared" ref="AH126:AH137" si="126">(EW126)</f>
        <v>154</v>
      </c>
      <c r="AI126" s="2">
        <f t="shared" ref="AI126:AI137" si="127">(EX126)</f>
        <v>0</v>
      </c>
      <c r="AJ126" s="2">
        <f t="shared" ref="AJ126:AJ137" si="128">(AS126)</f>
        <v>0</v>
      </c>
      <c r="AK126" s="2">
        <v>1201.2</v>
      </c>
      <c r="AL126" s="2">
        <v>0</v>
      </c>
      <c r="AM126" s="2">
        <v>0</v>
      </c>
      <c r="AN126" s="2">
        <v>0</v>
      </c>
      <c r="AO126" s="2">
        <v>1201.2</v>
      </c>
      <c r="AP126" s="2">
        <v>0</v>
      </c>
      <c r="AQ126" s="2">
        <v>154</v>
      </c>
      <c r="AR126" s="2">
        <v>0</v>
      </c>
      <c r="AS126" s="2">
        <v>0</v>
      </c>
      <c r="AT126" s="2">
        <v>80</v>
      </c>
      <c r="AU126" s="2">
        <v>45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153</v>
      </c>
      <c r="BK126" s="2"/>
      <c r="BL126" s="2"/>
      <c r="BM126" s="2">
        <v>1003</v>
      </c>
      <c r="BN126" s="2">
        <v>0</v>
      </c>
      <c r="BO126" s="2" t="s">
        <v>3</v>
      </c>
      <c r="BP126" s="2">
        <v>0</v>
      </c>
      <c r="BQ126" s="2">
        <v>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80</v>
      </c>
      <c r="CA126" s="2">
        <v>45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ref="CP126:CP137" si="129">(P126+Q126+S126)</f>
        <v>197.6</v>
      </c>
      <c r="CQ126" s="2">
        <f t="shared" ref="CQ126:CQ137" si="130">AC126*BC126</f>
        <v>0</v>
      </c>
      <c r="CR126" s="2">
        <f t="shared" ref="CR126:CR137" si="131">AD126*BB126</f>
        <v>0</v>
      </c>
      <c r="CS126" s="2">
        <f t="shared" ref="CS126:CS137" si="132">AE126*BS126</f>
        <v>0</v>
      </c>
      <c r="CT126" s="2">
        <f t="shared" ref="CT126:CT137" si="133">AF126*BA126</f>
        <v>1201.2</v>
      </c>
      <c r="CU126" s="2">
        <f t="shared" ref="CU126:CU137" si="134">AG126</f>
        <v>0</v>
      </c>
      <c r="CV126" s="2">
        <f t="shared" ref="CV126:CV137" si="135">AH126</f>
        <v>154</v>
      </c>
      <c r="CW126" s="2">
        <f t="shared" ref="CW126:CW137" si="136">AI126</f>
        <v>0</v>
      </c>
      <c r="CX126" s="2">
        <f t="shared" ref="CX126:CX137" si="137">AJ126</f>
        <v>0</v>
      </c>
      <c r="CY126" s="2">
        <f>(((S126+R126)*AT126)/100)</f>
        <v>158.08000000000001</v>
      </c>
      <c r="CZ126" s="2">
        <f>(((S126+R126)*AU126)/100)</f>
        <v>88.92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17</v>
      </c>
      <c r="DW126" s="2" t="s">
        <v>17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102156800</v>
      </c>
      <c r="EF126" s="2">
        <v>2</v>
      </c>
      <c r="EG126" s="2" t="s">
        <v>19</v>
      </c>
      <c r="EH126" s="2">
        <v>0</v>
      </c>
      <c r="EI126" s="2" t="s">
        <v>3</v>
      </c>
      <c r="EJ126" s="2">
        <v>1</v>
      </c>
      <c r="EK126" s="2">
        <v>1003</v>
      </c>
      <c r="EL126" s="2" t="s">
        <v>20</v>
      </c>
      <c r="EM126" s="2" t="s">
        <v>21</v>
      </c>
      <c r="EN126" s="2"/>
      <c r="EO126" s="2" t="s">
        <v>3</v>
      </c>
      <c r="EP126" s="2"/>
      <c r="EQ126" s="2">
        <v>0</v>
      </c>
      <c r="ER126" s="2">
        <v>1201.2</v>
      </c>
      <c r="ES126" s="2">
        <v>0</v>
      </c>
      <c r="ET126" s="2">
        <v>0</v>
      </c>
      <c r="EU126" s="2">
        <v>0</v>
      </c>
      <c r="EV126" s="2">
        <v>1201.2</v>
      </c>
      <c r="EW126" s="2">
        <v>154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ref="FR126:FR137" si="138">ROUND(IF(AND(BH126=3,BI126=3),P126,0),2)</f>
        <v>0</v>
      </c>
      <c r="FS126" s="2">
        <v>0</v>
      </c>
      <c r="FT126" s="2"/>
      <c r="FU126" s="2"/>
      <c r="FV126" s="2"/>
      <c r="FW126" s="2"/>
      <c r="FX126" s="2">
        <v>80</v>
      </c>
      <c r="FY126" s="2">
        <v>45</v>
      </c>
      <c r="FZ126" s="2"/>
      <c r="GA126" s="2" t="s">
        <v>3</v>
      </c>
      <c r="GB126" s="2"/>
      <c r="GC126" s="2"/>
      <c r="GD126" s="2">
        <v>1</v>
      </c>
      <c r="GE126" s="2"/>
      <c r="GF126" s="2">
        <v>809624927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ref="GL126:GL137" si="139">ROUND(IF(AND(BH126=3,BI126=3,FS126&lt;&gt;0),P126,0),2)</f>
        <v>0</v>
      </c>
      <c r="GM126" s="2">
        <f>ROUND(O126+X126+Y126,2)+GX126</f>
        <v>444.6</v>
      </c>
      <c r="GN126" s="2">
        <f>IF(OR(BI126=0,BI126=1),ROUND(O126+X126+Y126,2),0)</f>
        <v>444.6</v>
      </c>
      <c r="GO126" s="2">
        <f>IF(BI126=2,ROUND(O126+X126+Y126,2),0)</f>
        <v>0</v>
      </c>
      <c r="GP126" s="2">
        <f>IF(BI126=4,ROUND(O126+X126+Y126,2)+GX126,0)</f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ref="GV126:GV137" si="140">ROUND((GT126),6)</f>
        <v>0</v>
      </c>
      <c r="GW126" s="2">
        <v>1</v>
      </c>
      <c r="GX126" s="2">
        <f t="shared" ref="GX126:GX137" si="141">ROUND(HC126*I126,2)</f>
        <v>0</v>
      </c>
      <c r="GY126" s="2"/>
      <c r="GZ126" s="2"/>
      <c r="HA126" s="2">
        <v>0</v>
      </c>
      <c r="HB126" s="2">
        <v>0</v>
      </c>
      <c r="HC126" s="2">
        <f t="shared" ref="HC126:HC137" si="142">GV126*GW126</f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C127">
        <f>ROW(SmtRes!A92)</f>
        <v>92</v>
      </c>
      <c r="D127">
        <f>ROW(EtalonRes!A92)</f>
        <v>92</v>
      </c>
      <c r="E127" t="s">
        <v>150</v>
      </c>
      <c r="F127" t="s">
        <v>151</v>
      </c>
      <c r="G127" t="s">
        <v>152</v>
      </c>
      <c r="H127" t="s">
        <v>17</v>
      </c>
      <c r="I127">
        <f>ROUND((0.5*0.7*47)/100,9)</f>
        <v>0.16450000000000001</v>
      </c>
      <c r="J127">
        <v>0</v>
      </c>
      <c r="K127">
        <f>ROUND((0.5*0.7*47)/100,9)</f>
        <v>0.16450000000000001</v>
      </c>
      <c r="O127">
        <f t="shared" si="109"/>
        <v>6828.97</v>
      </c>
      <c r="P127">
        <f t="shared" si="110"/>
        <v>0</v>
      </c>
      <c r="Q127">
        <f t="shared" si="111"/>
        <v>0</v>
      </c>
      <c r="R127">
        <f t="shared" si="112"/>
        <v>0</v>
      </c>
      <c r="S127">
        <f t="shared" si="113"/>
        <v>6828.97</v>
      </c>
      <c r="T127">
        <f t="shared" si="114"/>
        <v>0</v>
      </c>
      <c r="U127">
        <f t="shared" si="115"/>
        <v>25.333000000000002</v>
      </c>
      <c r="V127">
        <f t="shared" si="116"/>
        <v>0</v>
      </c>
      <c r="W127">
        <f t="shared" si="117"/>
        <v>0</v>
      </c>
      <c r="X127">
        <f t="shared" si="118"/>
        <v>0</v>
      </c>
      <c r="Y127">
        <f t="shared" si="119"/>
        <v>0</v>
      </c>
      <c r="AA127">
        <v>109161963</v>
      </c>
      <c r="AB127">
        <f t="shared" si="120"/>
        <v>1201.2</v>
      </c>
      <c r="AC127">
        <f t="shared" si="121"/>
        <v>0</v>
      </c>
      <c r="AD127">
        <f t="shared" si="122"/>
        <v>0</v>
      </c>
      <c r="AE127">
        <f t="shared" si="123"/>
        <v>0</v>
      </c>
      <c r="AF127">
        <f t="shared" si="124"/>
        <v>1201.2</v>
      </c>
      <c r="AG127">
        <f t="shared" si="125"/>
        <v>0</v>
      </c>
      <c r="AH127">
        <f t="shared" si="126"/>
        <v>154</v>
      </c>
      <c r="AI127">
        <f t="shared" si="127"/>
        <v>0</v>
      </c>
      <c r="AJ127">
        <f t="shared" si="128"/>
        <v>0</v>
      </c>
      <c r="AK127">
        <v>1201.2</v>
      </c>
      <c r="AL127">
        <v>0</v>
      </c>
      <c r="AM127">
        <v>0</v>
      </c>
      <c r="AN127">
        <v>0</v>
      </c>
      <c r="AO127">
        <v>1201.2</v>
      </c>
      <c r="AP127">
        <v>0</v>
      </c>
      <c r="AQ127">
        <v>154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34.56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153</v>
      </c>
      <c r="BM127">
        <v>1003</v>
      </c>
      <c r="BN127">
        <v>0</v>
      </c>
      <c r="BO127" t="s">
        <v>151</v>
      </c>
      <c r="BP127">
        <v>1</v>
      </c>
      <c r="BQ127">
        <v>2</v>
      </c>
      <c r="BR127">
        <v>0</v>
      </c>
      <c r="BS127">
        <v>34.56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29"/>
        <v>6828.97</v>
      </c>
      <c r="CQ127">
        <f t="shared" si="130"/>
        <v>0</v>
      </c>
      <c r="CR127">
        <f t="shared" si="131"/>
        <v>0</v>
      </c>
      <c r="CS127">
        <f t="shared" si="132"/>
        <v>0</v>
      </c>
      <c r="CT127">
        <f t="shared" si="133"/>
        <v>41513.472000000002</v>
      </c>
      <c r="CU127">
        <f t="shared" si="134"/>
        <v>0</v>
      </c>
      <c r="CV127">
        <f t="shared" si="135"/>
        <v>154</v>
      </c>
      <c r="CW127">
        <f t="shared" si="136"/>
        <v>0</v>
      </c>
      <c r="CX127">
        <f t="shared" si="137"/>
        <v>0</v>
      </c>
      <c r="CY127">
        <f>S127*(BZ127/100)</f>
        <v>0</v>
      </c>
      <c r="CZ127">
        <f>S127*(CA127/100)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80</v>
      </c>
      <c r="DO127">
        <v>45</v>
      </c>
      <c r="DP127">
        <v>1</v>
      </c>
      <c r="DQ127">
        <v>1</v>
      </c>
      <c r="DU127">
        <v>1013</v>
      </c>
      <c r="DV127" t="s">
        <v>17</v>
      </c>
      <c r="DW127" t="s">
        <v>17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102156800</v>
      </c>
      <c r="EF127">
        <v>2</v>
      </c>
      <c r="EG127" t="s">
        <v>19</v>
      </c>
      <c r="EH127">
        <v>0</v>
      </c>
      <c r="EI127" t="s">
        <v>3</v>
      </c>
      <c r="EJ127">
        <v>1</v>
      </c>
      <c r="EK127">
        <v>1003</v>
      </c>
      <c r="EL127" t="s">
        <v>20</v>
      </c>
      <c r="EM127" t="s">
        <v>21</v>
      </c>
      <c r="EO127" t="s">
        <v>3</v>
      </c>
      <c r="EQ127">
        <v>0</v>
      </c>
      <c r="ER127">
        <v>1201.2</v>
      </c>
      <c r="ES127">
        <v>0</v>
      </c>
      <c r="ET127">
        <v>0</v>
      </c>
      <c r="EU127">
        <v>0</v>
      </c>
      <c r="EV127">
        <v>1201.2</v>
      </c>
      <c r="EW127">
        <v>154</v>
      </c>
      <c r="EX127">
        <v>0</v>
      </c>
      <c r="EY127">
        <v>0</v>
      </c>
      <c r="FQ127">
        <v>0</v>
      </c>
      <c r="FR127">
        <f t="shared" si="138"/>
        <v>0</v>
      </c>
      <c r="FS127">
        <v>0</v>
      </c>
      <c r="FX127">
        <v>80</v>
      </c>
      <c r="FY127">
        <v>45</v>
      </c>
      <c r="GA127" t="s">
        <v>3</v>
      </c>
      <c r="GD127">
        <v>1</v>
      </c>
      <c r="GF127">
        <v>809624927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39"/>
        <v>0</v>
      </c>
      <c r="GM127">
        <f>ROUND(O127+X127+Y127,2)+GX127</f>
        <v>6828.97</v>
      </c>
      <c r="GN127">
        <f>IF(OR(BI127=0,BI127=1),ROUND(O127+X127+Y127,2),0)</f>
        <v>6828.97</v>
      </c>
      <c r="GO127">
        <f>IF(BI127=2,ROUND(O127+X127+Y127,2),0)</f>
        <v>0</v>
      </c>
      <c r="GP127">
        <f>IF(BI127=4,ROUND(O127+X127+Y127,2)+GX127,0)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si="140"/>
        <v>0</v>
      </c>
      <c r="GW127">
        <v>1</v>
      </c>
      <c r="GX127">
        <f t="shared" si="141"/>
        <v>0</v>
      </c>
      <c r="HA127">
        <v>0</v>
      </c>
      <c r="HB127">
        <v>0</v>
      </c>
      <c r="HC127">
        <f t="shared" si="142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55" x14ac:dyDescent="0.2">
      <c r="A128" s="2">
        <v>17</v>
      </c>
      <c r="B128" s="2">
        <v>1</v>
      </c>
      <c r="C128" s="2">
        <f>ROW(SmtRes!A100)</f>
        <v>100</v>
      </c>
      <c r="D128" s="2">
        <f>ROW(EtalonRes!A100)</f>
        <v>100</v>
      </c>
      <c r="E128" s="2" t="s">
        <v>154</v>
      </c>
      <c r="F128" s="2" t="s">
        <v>155</v>
      </c>
      <c r="G128" s="2" t="s">
        <v>156</v>
      </c>
      <c r="H128" s="2" t="s">
        <v>157</v>
      </c>
      <c r="I128" s="2">
        <f>ROUND(47/100,9)</f>
        <v>0.47</v>
      </c>
      <c r="J128" s="2">
        <v>0</v>
      </c>
      <c r="K128" s="2">
        <f>ROUND(47/100,9)</f>
        <v>0.47</v>
      </c>
      <c r="L128" s="2"/>
      <c r="M128" s="2"/>
      <c r="N128" s="2"/>
      <c r="O128" s="2">
        <f t="shared" si="109"/>
        <v>131.49</v>
      </c>
      <c r="P128" s="2">
        <f t="shared" si="110"/>
        <v>23.3</v>
      </c>
      <c r="Q128" s="2">
        <f t="shared" si="111"/>
        <v>34.85</v>
      </c>
      <c r="R128" s="2">
        <f t="shared" si="112"/>
        <v>1.4</v>
      </c>
      <c r="S128" s="2">
        <f t="shared" si="113"/>
        <v>73.34</v>
      </c>
      <c r="T128" s="2">
        <f t="shared" si="114"/>
        <v>0</v>
      </c>
      <c r="U128" s="2">
        <f t="shared" si="115"/>
        <v>7.8020000000000005</v>
      </c>
      <c r="V128" s="2">
        <f t="shared" si="116"/>
        <v>0.10339999999999999</v>
      </c>
      <c r="W128" s="2">
        <f t="shared" si="117"/>
        <v>0</v>
      </c>
      <c r="X128" s="2">
        <f t="shared" si="118"/>
        <v>71</v>
      </c>
      <c r="Y128" s="2">
        <f t="shared" si="119"/>
        <v>48.58</v>
      </c>
      <c r="Z128" s="2"/>
      <c r="AA128" s="2">
        <v>109161965</v>
      </c>
      <c r="AB128" s="2">
        <f t="shared" si="120"/>
        <v>279.76</v>
      </c>
      <c r="AC128" s="2">
        <f t="shared" si="121"/>
        <v>49.57</v>
      </c>
      <c r="AD128" s="2">
        <f t="shared" si="122"/>
        <v>74.150000000000006</v>
      </c>
      <c r="AE128" s="2">
        <f t="shared" si="123"/>
        <v>2.97</v>
      </c>
      <c r="AF128" s="2">
        <f t="shared" si="124"/>
        <v>156.04</v>
      </c>
      <c r="AG128" s="2">
        <f t="shared" si="125"/>
        <v>0</v>
      </c>
      <c r="AH128" s="2">
        <f t="shared" si="126"/>
        <v>16.600000000000001</v>
      </c>
      <c r="AI128" s="2">
        <f t="shared" si="127"/>
        <v>0.22</v>
      </c>
      <c r="AJ128" s="2">
        <f t="shared" si="128"/>
        <v>0</v>
      </c>
      <c r="AK128" s="2">
        <v>279.76</v>
      </c>
      <c r="AL128" s="2">
        <v>49.57</v>
      </c>
      <c r="AM128" s="2">
        <v>74.150000000000006</v>
      </c>
      <c r="AN128" s="2">
        <v>2.97</v>
      </c>
      <c r="AO128" s="2">
        <v>156.04</v>
      </c>
      <c r="AP128" s="2">
        <v>0</v>
      </c>
      <c r="AQ128" s="2">
        <v>16.600000000000001</v>
      </c>
      <c r="AR128" s="2">
        <v>0.22</v>
      </c>
      <c r="AS128" s="2">
        <v>0</v>
      </c>
      <c r="AT128" s="2">
        <v>95</v>
      </c>
      <c r="AU128" s="2">
        <v>65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2</v>
      </c>
      <c r="BJ128" s="2" t="s">
        <v>158</v>
      </c>
      <c r="BK128" s="2"/>
      <c r="BL128" s="2"/>
      <c r="BM128" s="2">
        <v>108001</v>
      </c>
      <c r="BN128" s="2">
        <v>0</v>
      </c>
      <c r="BO128" s="2" t="s">
        <v>3</v>
      </c>
      <c r="BP128" s="2">
        <v>0</v>
      </c>
      <c r="BQ128" s="2">
        <v>3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95</v>
      </c>
      <c r="CA128" s="2">
        <v>65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29"/>
        <v>131.49</v>
      </c>
      <c r="CQ128" s="2">
        <f t="shared" si="130"/>
        <v>49.57</v>
      </c>
      <c r="CR128" s="2">
        <f t="shared" si="131"/>
        <v>74.150000000000006</v>
      </c>
      <c r="CS128" s="2">
        <f t="shared" si="132"/>
        <v>2.97</v>
      </c>
      <c r="CT128" s="2">
        <f t="shared" si="133"/>
        <v>156.04</v>
      </c>
      <c r="CU128" s="2">
        <f t="shared" si="134"/>
        <v>0</v>
      </c>
      <c r="CV128" s="2">
        <f t="shared" si="135"/>
        <v>16.600000000000001</v>
      </c>
      <c r="CW128" s="2">
        <f t="shared" si="136"/>
        <v>0.22</v>
      </c>
      <c r="CX128" s="2">
        <f t="shared" si="137"/>
        <v>0</v>
      </c>
      <c r="CY128" s="2">
        <f>(((S128+R128)*AT128)/100)</f>
        <v>71.003000000000014</v>
      </c>
      <c r="CZ128" s="2">
        <f>(((S128+R128)*AU128)/100)</f>
        <v>48.581000000000003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157</v>
      </c>
      <c r="DW128" s="2" t="s">
        <v>157</v>
      </c>
      <c r="DX128" s="2">
        <v>100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102156707</v>
      </c>
      <c r="EF128" s="2">
        <v>3</v>
      </c>
      <c r="EG128" s="2" t="s">
        <v>132</v>
      </c>
      <c r="EH128" s="2">
        <v>0</v>
      </c>
      <c r="EI128" s="2" t="s">
        <v>3</v>
      </c>
      <c r="EJ128" s="2">
        <v>2</v>
      </c>
      <c r="EK128" s="2">
        <v>108001</v>
      </c>
      <c r="EL128" s="2" t="s">
        <v>147</v>
      </c>
      <c r="EM128" s="2" t="s">
        <v>148</v>
      </c>
      <c r="EN128" s="2"/>
      <c r="EO128" s="2" t="s">
        <v>3</v>
      </c>
      <c r="EP128" s="2"/>
      <c r="EQ128" s="2">
        <v>0</v>
      </c>
      <c r="ER128" s="2">
        <v>279.76</v>
      </c>
      <c r="ES128" s="2">
        <v>49.57</v>
      </c>
      <c r="ET128" s="2">
        <v>74.150000000000006</v>
      </c>
      <c r="EU128" s="2">
        <v>2.97</v>
      </c>
      <c r="EV128" s="2">
        <v>156.04</v>
      </c>
      <c r="EW128" s="2">
        <v>16.600000000000001</v>
      </c>
      <c r="EX128" s="2">
        <v>0.22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38"/>
        <v>0</v>
      </c>
      <c r="FS128" s="2">
        <v>0</v>
      </c>
      <c r="FT128" s="2"/>
      <c r="FU128" s="2"/>
      <c r="FV128" s="2"/>
      <c r="FW128" s="2"/>
      <c r="FX128" s="2">
        <v>95</v>
      </c>
      <c r="FY128" s="2">
        <v>65</v>
      </c>
      <c r="FZ128" s="2"/>
      <c r="GA128" s="2" t="s">
        <v>3</v>
      </c>
      <c r="GB128" s="2"/>
      <c r="GC128" s="2"/>
      <c r="GD128" s="2">
        <v>1</v>
      </c>
      <c r="GE128" s="2"/>
      <c r="GF128" s="2">
        <v>-1244828252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39"/>
        <v>0</v>
      </c>
      <c r="GM128" s="2">
        <f>ROUND(O128+X128+Y128,2)+GX128</f>
        <v>251.07</v>
      </c>
      <c r="GN128" s="2">
        <f>IF(OR(BI128=0,BI128=1),ROUND(O128+X128+Y128,2),0)</f>
        <v>0</v>
      </c>
      <c r="GO128" s="2">
        <f>IF(BI128=2,ROUND(O128+X128+Y128,2),0)</f>
        <v>251.07</v>
      </c>
      <c r="GP128" s="2">
        <f>IF(BI128=4,ROUND(O128+X128+Y128,2)+GX128,0)</f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40"/>
        <v>0</v>
      </c>
      <c r="GW128" s="2">
        <v>1</v>
      </c>
      <c r="GX128" s="2">
        <f t="shared" si="141"/>
        <v>0</v>
      </c>
      <c r="GY128" s="2"/>
      <c r="GZ128" s="2"/>
      <c r="HA128" s="2">
        <v>0</v>
      </c>
      <c r="HB128" s="2">
        <v>0</v>
      </c>
      <c r="HC128" s="2">
        <f t="shared" si="142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C129">
        <f>ROW(SmtRes!A108)</f>
        <v>108</v>
      </c>
      <c r="D129">
        <f>ROW(EtalonRes!A108)</f>
        <v>108</v>
      </c>
      <c r="E129" t="s">
        <v>154</v>
      </c>
      <c r="F129" t="s">
        <v>155</v>
      </c>
      <c r="G129" t="s">
        <v>156</v>
      </c>
      <c r="H129" t="s">
        <v>157</v>
      </c>
      <c r="I129">
        <f>ROUND(47/100,9)</f>
        <v>0.47</v>
      </c>
      <c r="J129">
        <v>0</v>
      </c>
      <c r="K129">
        <f>ROUND(47/100,9)</f>
        <v>0.47</v>
      </c>
      <c r="O129">
        <f t="shared" si="109"/>
        <v>3145.48</v>
      </c>
      <c r="P129">
        <f t="shared" si="110"/>
        <v>240.43</v>
      </c>
      <c r="Q129">
        <f t="shared" si="111"/>
        <v>370.46</v>
      </c>
      <c r="R129">
        <f t="shared" si="112"/>
        <v>48.24</v>
      </c>
      <c r="S129">
        <f t="shared" si="113"/>
        <v>2534.59</v>
      </c>
      <c r="T129">
        <f t="shared" si="114"/>
        <v>0</v>
      </c>
      <c r="U129">
        <f t="shared" si="115"/>
        <v>7.8020000000000005</v>
      </c>
      <c r="V129">
        <f t="shared" si="116"/>
        <v>0.10339999999999999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109161963</v>
      </c>
      <c r="AB129">
        <f t="shared" si="120"/>
        <v>279.76</v>
      </c>
      <c r="AC129">
        <f t="shared" si="121"/>
        <v>49.57</v>
      </c>
      <c r="AD129">
        <f t="shared" si="122"/>
        <v>74.150000000000006</v>
      </c>
      <c r="AE129">
        <f t="shared" si="123"/>
        <v>2.97</v>
      </c>
      <c r="AF129">
        <f t="shared" si="124"/>
        <v>156.04</v>
      </c>
      <c r="AG129">
        <f t="shared" si="125"/>
        <v>0</v>
      </c>
      <c r="AH129">
        <f t="shared" si="126"/>
        <v>16.600000000000001</v>
      </c>
      <c r="AI129">
        <f t="shared" si="127"/>
        <v>0.22</v>
      </c>
      <c r="AJ129">
        <f t="shared" si="128"/>
        <v>0</v>
      </c>
      <c r="AK129">
        <v>279.76</v>
      </c>
      <c r="AL129">
        <v>49.57</v>
      </c>
      <c r="AM129">
        <v>74.150000000000006</v>
      </c>
      <c r="AN129">
        <v>2.97</v>
      </c>
      <c r="AO129">
        <v>156.04</v>
      </c>
      <c r="AP129">
        <v>0</v>
      </c>
      <c r="AQ129">
        <v>16.600000000000001</v>
      </c>
      <c r="AR129">
        <v>0.22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34.56</v>
      </c>
      <c r="BB129">
        <v>10.63</v>
      </c>
      <c r="BC129">
        <v>10.32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158</v>
      </c>
      <c r="BM129">
        <v>108001</v>
      </c>
      <c r="BN129">
        <v>0</v>
      </c>
      <c r="BO129" t="s">
        <v>155</v>
      </c>
      <c r="BP129">
        <v>1</v>
      </c>
      <c r="BQ129">
        <v>3</v>
      </c>
      <c r="BR129">
        <v>0</v>
      </c>
      <c r="BS129">
        <v>34.56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9"/>
        <v>3145.48</v>
      </c>
      <c r="CQ129">
        <f t="shared" si="130"/>
        <v>511.56240000000003</v>
      </c>
      <c r="CR129">
        <f t="shared" si="131"/>
        <v>788.21450000000016</v>
      </c>
      <c r="CS129">
        <f t="shared" si="132"/>
        <v>102.64320000000001</v>
      </c>
      <c r="CT129">
        <f t="shared" si="133"/>
        <v>5392.7424000000001</v>
      </c>
      <c r="CU129">
        <f t="shared" si="134"/>
        <v>0</v>
      </c>
      <c r="CV129">
        <f t="shared" si="135"/>
        <v>16.600000000000001</v>
      </c>
      <c r="CW129">
        <f t="shared" si="136"/>
        <v>0.22</v>
      </c>
      <c r="CX129">
        <f t="shared" si="137"/>
        <v>0</v>
      </c>
      <c r="CY129">
        <f>S129*(BZ129/100)</f>
        <v>0</v>
      </c>
      <c r="CZ129">
        <f>S129*(CA129/100)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95</v>
      </c>
      <c r="DO129">
        <v>65</v>
      </c>
      <c r="DP129">
        <v>1</v>
      </c>
      <c r="DQ129">
        <v>1</v>
      </c>
      <c r="DU129">
        <v>1003</v>
      </c>
      <c r="DV129" t="s">
        <v>157</v>
      </c>
      <c r="DW129" t="s">
        <v>157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102156707</v>
      </c>
      <c r="EF129">
        <v>3</v>
      </c>
      <c r="EG129" t="s">
        <v>132</v>
      </c>
      <c r="EH129">
        <v>0</v>
      </c>
      <c r="EI129" t="s">
        <v>3</v>
      </c>
      <c r="EJ129">
        <v>2</v>
      </c>
      <c r="EK129">
        <v>108001</v>
      </c>
      <c r="EL129" t="s">
        <v>147</v>
      </c>
      <c r="EM129" t="s">
        <v>148</v>
      </c>
      <c r="EO129" t="s">
        <v>3</v>
      </c>
      <c r="EQ129">
        <v>0</v>
      </c>
      <c r="ER129">
        <v>279.76</v>
      </c>
      <c r="ES129">
        <v>49.57</v>
      </c>
      <c r="ET129">
        <v>74.150000000000006</v>
      </c>
      <c r="EU129">
        <v>2.97</v>
      </c>
      <c r="EV129">
        <v>156.04</v>
      </c>
      <c r="EW129">
        <v>16.600000000000001</v>
      </c>
      <c r="EX129">
        <v>0.22</v>
      </c>
      <c r="EY129">
        <v>0</v>
      </c>
      <c r="FQ129">
        <v>0</v>
      </c>
      <c r="FR129">
        <f t="shared" si="138"/>
        <v>0</v>
      </c>
      <c r="FS129">
        <v>0</v>
      </c>
      <c r="FX129">
        <v>95</v>
      </c>
      <c r="FY129">
        <v>65</v>
      </c>
      <c r="GA129" t="s">
        <v>3</v>
      </c>
      <c r="GD129">
        <v>1</v>
      </c>
      <c r="GF129">
        <v>-1244828252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39"/>
        <v>0</v>
      </c>
      <c r="GM129">
        <f>ROUND(O129+X129+Y129,2)+GX129</f>
        <v>3145.48</v>
      </c>
      <c r="GN129">
        <f>IF(OR(BI129=0,BI129=1),ROUND(O129+X129+Y129,2),0)</f>
        <v>0</v>
      </c>
      <c r="GO129">
        <f>IF(BI129=2,ROUND(O129+X129+Y129,2),0)</f>
        <v>3145.48</v>
      </c>
      <c r="GP129">
        <f>IF(BI129=4,ROUND(O129+X129+Y129,2)+GX129,0)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si="140"/>
        <v>0</v>
      </c>
      <c r="GW129">
        <v>1</v>
      </c>
      <c r="GX129">
        <f t="shared" si="141"/>
        <v>0</v>
      </c>
      <c r="HA129">
        <v>0</v>
      </c>
      <c r="HB129">
        <v>0</v>
      </c>
      <c r="HC129">
        <f t="shared" si="142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159</v>
      </c>
      <c r="F130" s="2" t="s">
        <v>160</v>
      </c>
      <c r="G130" s="2" t="s">
        <v>161</v>
      </c>
      <c r="H130" s="2" t="s">
        <v>76</v>
      </c>
      <c r="I130" s="2">
        <v>7.3800000000000004E-2</v>
      </c>
      <c r="J130" s="2">
        <v>0</v>
      </c>
      <c r="K130" s="2">
        <v>7.3800000000000004E-2</v>
      </c>
      <c r="L130" s="2"/>
      <c r="M130" s="2"/>
      <c r="N130" s="2"/>
      <c r="O130" s="2">
        <f t="shared" si="109"/>
        <v>474.03</v>
      </c>
      <c r="P130" s="2">
        <f t="shared" si="110"/>
        <v>474.03</v>
      </c>
      <c r="Q130" s="2">
        <f t="shared" si="111"/>
        <v>0</v>
      </c>
      <c r="R130" s="2">
        <f t="shared" si="112"/>
        <v>0</v>
      </c>
      <c r="S130" s="2">
        <f t="shared" si="113"/>
        <v>0</v>
      </c>
      <c r="T130" s="2">
        <f t="shared" si="114"/>
        <v>0</v>
      </c>
      <c r="U130" s="2">
        <f t="shared" si="115"/>
        <v>0</v>
      </c>
      <c r="V130" s="2">
        <f t="shared" si="116"/>
        <v>0</v>
      </c>
      <c r="W130" s="2">
        <f t="shared" si="117"/>
        <v>2.52</v>
      </c>
      <c r="X130" s="2">
        <f t="shared" si="118"/>
        <v>0</v>
      </c>
      <c r="Y130" s="2">
        <f t="shared" si="119"/>
        <v>0</v>
      </c>
      <c r="Z130" s="2"/>
      <c r="AA130" s="2">
        <v>109161965</v>
      </c>
      <c r="AB130" s="2">
        <f t="shared" si="120"/>
        <v>6423.12</v>
      </c>
      <c r="AC130" s="2">
        <f t="shared" si="121"/>
        <v>6423.12</v>
      </c>
      <c r="AD130" s="2">
        <f t="shared" si="122"/>
        <v>0</v>
      </c>
      <c r="AE130" s="2">
        <f t="shared" si="123"/>
        <v>0</v>
      </c>
      <c r="AF130" s="2">
        <f t="shared" si="124"/>
        <v>0</v>
      </c>
      <c r="AG130" s="2">
        <f t="shared" si="125"/>
        <v>0</v>
      </c>
      <c r="AH130" s="2">
        <f t="shared" si="126"/>
        <v>0</v>
      </c>
      <c r="AI130" s="2">
        <f t="shared" si="127"/>
        <v>0</v>
      </c>
      <c r="AJ130" s="2">
        <f t="shared" si="128"/>
        <v>34.17</v>
      </c>
      <c r="AK130" s="2">
        <v>6423.12</v>
      </c>
      <c r="AL130" s="2">
        <v>6423.12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34.17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162</v>
      </c>
      <c r="BK130" s="2"/>
      <c r="BL130" s="2"/>
      <c r="BM130" s="2">
        <v>500001</v>
      </c>
      <c r="BN130" s="2">
        <v>0</v>
      </c>
      <c r="BO130" s="2" t="s">
        <v>3</v>
      </c>
      <c r="BP130" s="2">
        <v>0</v>
      </c>
      <c r="BQ130" s="2">
        <v>8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29"/>
        <v>474.03</v>
      </c>
      <c r="CQ130" s="2">
        <f t="shared" si="130"/>
        <v>6423.12</v>
      </c>
      <c r="CR130" s="2">
        <f t="shared" si="131"/>
        <v>0</v>
      </c>
      <c r="CS130" s="2">
        <f t="shared" si="132"/>
        <v>0</v>
      </c>
      <c r="CT130" s="2">
        <f t="shared" si="133"/>
        <v>0</v>
      </c>
      <c r="CU130" s="2">
        <f t="shared" si="134"/>
        <v>0</v>
      </c>
      <c r="CV130" s="2">
        <f t="shared" si="135"/>
        <v>0</v>
      </c>
      <c r="CW130" s="2">
        <f t="shared" si="136"/>
        <v>0</v>
      </c>
      <c r="CX130" s="2">
        <f t="shared" si="137"/>
        <v>34.17</v>
      </c>
      <c r="CY130" s="2">
        <f>(((S130+R130)*AT130)/100)</f>
        <v>0</v>
      </c>
      <c r="CZ130" s="2">
        <f>(((S130+R130)*AU130)/100)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76</v>
      </c>
      <c r="DW130" s="2" t="s">
        <v>76</v>
      </c>
      <c r="DX130" s="2">
        <v>1000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102156757</v>
      </c>
      <c r="EF130" s="2">
        <v>8</v>
      </c>
      <c r="EG130" s="2" t="s">
        <v>54</v>
      </c>
      <c r="EH130" s="2">
        <v>0</v>
      </c>
      <c r="EI130" s="2" t="s">
        <v>3</v>
      </c>
      <c r="EJ130" s="2">
        <v>1</v>
      </c>
      <c r="EK130" s="2">
        <v>500001</v>
      </c>
      <c r="EL130" s="2" t="s">
        <v>55</v>
      </c>
      <c r="EM130" s="2" t="s">
        <v>56</v>
      </c>
      <c r="EN130" s="2"/>
      <c r="EO130" s="2" t="s">
        <v>3</v>
      </c>
      <c r="EP130" s="2"/>
      <c r="EQ130" s="2">
        <v>0</v>
      </c>
      <c r="ER130" s="2">
        <v>6423.12</v>
      </c>
      <c r="ES130" s="2">
        <v>6423.12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38"/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-1114484690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39"/>
        <v>0</v>
      </c>
      <c r="GM130" s="2">
        <f>ROUND(O130+X130+Y130,2)+GX130</f>
        <v>474.03</v>
      </c>
      <c r="GN130" s="2">
        <f>IF(OR(BI130=0,BI130=1),ROUND(O130+X130+Y130,2),0)</f>
        <v>474.03</v>
      </c>
      <c r="GO130" s="2">
        <f>IF(BI130=2,ROUND(O130+X130+Y130,2),0)</f>
        <v>0</v>
      </c>
      <c r="GP130" s="2">
        <f>IF(BI130=4,ROUND(O130+X130+Y130,2)+GX130,0)</f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40"/>
        <v>0</v>
      </c>
      <c r="GW130" s="2">
        <v>1</v>
      </c>
      <c r="GX130" s="2">
        <f t="shared" si="141"/>
        <v>0</v>
      </c>
      <c r="GY130" s="2"/>
      <c r="GZ130" s="2"/>
      <c r="HA130" s="2">
        <v>0</v>
      </c>
      <c r="HB130" s="2">
        <v>0</v>
      </c>
      <c r="HC130" s="2">
        <f t="shared" si="142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159</v>
      </c>
      <c r="F131" t="s">
        <v>160</v>
      </c>
      <c r="G131" t="s">
        <v>161</v>
      </c>
      <c r="H131" t="s">
        <v>76</v>
      </c>
      <c r="I131">
        <v>7.3800000000000004E-2</v>
      </c>
      <c r="J131">
        <v>0</v>
      </c>
      <c r="K131">
        <v>7.3800000000000004E-2</v>
      </c>
      <c r="O131">
        <f t="shared" si="109"/>
        <v>4953.57</v>
      </c>
      <c r="P131">
        <f t="shared" si="110"/>
        <v>4953.57</v>
      </c>
      <c r="Q131">
        <f t="shared" si="111"/>
        <v>0</v>
      </c>
      <c r="R131">
        <f t="shared" si="112"/>
        <v>0</v>
      </c>
      <c r="S131">
        <f t="shared" si="113"/>
        <v>0</v>
      </c>
      <c r="T131">
        <f t="shared" si="114"/>
        <v>0</v>
      </c>
      <c r="U131">
        <f t="shared" si="115"/>
        <v>0</v>
      </c>
      <c r="V131">
        <f t="shared" si="116"/>
        <v>0</v>
      </c>
      <c r="W131">
        <f t="shared" si="117"/>
        <v>2.52</v>
      </c>
      <c r="X131">
        <f t="shared" si="118"/>
        <v>0</v>
      </c>
      <c r="Y131">
        <f t="shared" si="119"/>
        <v>0</v>
      </c>
      <c r="AA131">
        <v>109161963</v>
      </c>
      <c r="AB131">
        <f t="shared" si="120"/>
        <v>6423.12</v>
      </c>
      <c r="AC131">
        <f t="shared" si="121"/>
        <v>6423.12</v>
      </c>
      <c r="AD131">
        <f t="shared" si="122"/>
        <v>0</v>
      </c>
      <c r="AE131">
        <f t="shared" si="123"/>
        <v>0</v>
      </c>
      <c r="AF131">
        <f t="shared" si="124"/>
        <v>0</v>
      </c>
      <c r="AG131">
        <f t="shared" si="125"/>
        <v>0</v>
      </c>
      <c r="AH131">
        <f t="shared" si="126"/>
        <v>0</v>
      </c>
      <c r="AI131">
        <f t="shared" si="127"/>
        <v>0</v>
      </c>
      <c r="AJ131">
        <f t="shared" si="128"/>
        <v>34.17</v>
      </c>
      <c r="AK131">
        <v>6423.12</v>
      </c>
      <c r="AL131">
        <v>6423.12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34.17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10.45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162</v>
      </c>
      <c r="BM131">
        <v>500001</v>
      </c>
      <c r="BN131">
        <v>0</v>
      </c>
      <c r="BO131" t="s">
        <v>160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29"/>
        <v>4953.57</v>
      </c>
      <c r="CQ131">
        <f t="shared" si="130"/>
        <v>67121.603999999992</v>
      </c>
      <c r="CR131">
        <f t="shared" si="131"/>
        <v>0</v>
      </c>
      <c r="CS131">
        <f t="shared" si="132"/>
        <v>0</v>
      </c>
      <c r="CT131">
        <f t="shared" si="133"/>
        <v>0</v>
      </c>
      <c r="CU131">
        <f t="shared" si="134"/>
        <v>0</v>
      </c>
      <c r="CV131">
        <f t="shared" si="135"/>
        <v>0</v>
      </c>
      <c r="CW131">
        <f t="shared" si="136"/>
        <v>0</v>
      </c>
      <c r="CX131">
        <f t="shared" si="137"/>
        <v>34.17</v>
      </c>
      <c r="CY131">
        <f>S131*(BZ131/100)</f>
        <v>0</v>
      </c>
      <c r="CZ131">
        <f>S131*(CA131/100)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76</v>
      </c>
      <c r="DW131" t="s">
        <v>76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102156757</v>
      </c>
      <c r="EF131">
        <v>8</v>
      </c>
      <c r="EG131" t="s">
        <v>54</v>
      </c>
      <c r="EH131">
        <v>0</v>
      </c>
      <c r="EI131" t="s">
        <v>3</v>
      </c>
      <c r="EJ131">
        <v>1</v>
      </c>
      <c r="EK131">
        <v>500001</v>
      </c>
      <c r="EL131" t="s">
        <v>55</v>
      </c>
      <c r="EM131" t="s">
        <v>56</v>
      </c>
      <c r="EO131" t="s">
        <v>3</v>
      </c>
      <c r="EQ131">
        <v>0</v>
      </c>
      <c r="ER131">
        <v>6423.12</v>
      </c>
      <c r="ES131">
        <v>6423.12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38"/>
        <v>0</v>
      </c>
      <c r="FS131">
        <v>0</v>
      </c>
      <c r="FX131">
        <v>0</v>
      </c>
      <c r="FY131">
        <v>0</v>
      </c>
      <c r="GA131" t="s">
        <v>3</v>
      </c>
      <c r="GD131">
        <v>0</v>
      </c>
      <c r="GF131">
        <v>-1114484690</v>
      </c>
      <c r="GG131">
        <v>2</v>
      </c>
      <c r="GH131">
        <v>1</v>
      </c>
      <c r="GI131">
        <v>2</v>
      </c>
      <c r="GJ131">
        <v>0</v>
      </c>
      <c r="GK131">
        <f>ROUND(R131*(S12)/100,2)</f>
        <v>0</v>
      </c>
      <c r="GL131">
        <f t="shared" si="139"/>
        <v>0</v>
      </c>
      <c r="GM131">
        <f>ROUND(O131+X131+Y131+GK131,2)+GX131</f>
        <v>4953.57</v>
      </c>
      <c r="GN131">
        <f>IF(OR(BI131=0,BI131=1),ROUND(O131+X131+Y131+GK131,2),0)</f>
        <v>4953.57</v>
      </c>
      <c r="GO131">
        <f>IF(BI131=2,ROUND(O131+X131+Y131+GK131,2),0)</f>
        <v>0</v>
      </c>
      <c r="GP131">
        <f>IF(BI131=4,ROUND(O131+X131+Y131+GK131,2)+GX131,0)</f>
        <v>0</v>
      </c>
      <c r="GR131">
        <v>0</v>
      </c>
      <c r="GS131">
        <v>3</v>
      </c>
      <c r="GT131">
        <v>0</v>
      </c>
      <c r="GU131" t="s">
        <v>3</v>
      </c>
      <c r="GV131">
        <f t="shared" si="140"/>
        <v>0</v>
      </c>
      <c r="GW131">
        <v>1</v>
      </c>
      <c r="GX131">
        <f t="shared" si="141"/>
        <v>0</v>
      </c>
      <c r="HA131">
        <v>0</v>
      </c>
      <c r="HB131">
        <v>0</v>
      </c>
      <c r="HC131">
        <f t="shared" si="142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ROW(SmtRes!A112)</f>
        <v>112</v>
      </c>
      <c r="D132" s="2">
        <f>ROW(EtalonRes!A112)</f>
        <v>112</v>
      </c>
      <c r="E132" s="2" t="s">
        <v>163</v>
      </c>
      <c r="F132" s="2" t="s">
        <v>164</v>
      </c>
      <c r="G132" s="2" t="s">
        <v>165</v>
      </c>
      <c r="H132" s="2" t="s">
        <v>166</v>
      </c>
      <c r="I132" s="2">
        <v>14</v>
      </c>
      <c r="J132" s="2">
        <v>0</v>
      </c>
      <c r="K132" s="2">
        <v>14</v>
      </c>
      <c r="L132" s="2"/>
      <c r="M132" s="2"/>
      <c r="N132" s="2"/>
      <c r="O132" s="2">
        <f t="shared" si="109"/>
        <v>542.78</v>
      </c>
      <c r="P132" s="2">
        <f t="shared" si="110"/>
        <v>425.04</v>
      </c>
      <c r="Q132" s="2">
        <f t="shared" si="111"/>
        <v>37.24</v>
      </c>
      <c r="R132" s="2">
        <f t="shared" si="112"/>
        <v>0</v>
      </c>
      <c r="S132" s="2">
        <f t="shared" si="113"/>
        <v>80.5</v>
      </c>
      <c r="T132" s="2">
        <f t="shared" si="114"/>
        <v>0</v>
      </c>
      <c r="U132" s="2">
        <f t="shared" si="115"/>
        <v>9.5200000000000014</v>
      </c>
      <c r="V132" s="2">
        <f t="shared" si="116"/>
        <v>0</v>
      </c>
      <c r="W132" s="2">
        <f t="shared" si="117"/>
        <v>0</v>
      </c>
      <c r="X132" s="2">
        <f t="shared" si="118"/>
        <v>84.53</v>
      </c>
      <c r="Y132" s="2">
        <f t="shared" si="119"/>
        <v>48.3</v>
      </c>
      <c r="Z132" s="2"/>
      <c r="AA132" s="2">
        <v>109161965</v>
      </c>
      <c r="AB132" s="2">
        <f t="shared" si="120"/>
        <v>38.770000000000003</v>
      </c>
      <c r="AC132" s="2">
        <f t="shared" si="121"/>
        <v>30.36</v>
      </c>
      <c r="AD132" s="2">
        <f t="shared" si="122"/>
        <v>2.66</v>
      </c>
      <c r="AE132" s="2">
        <f t="shared" si="123"/>
        <v>0</v>
      </c>
      <c r="AF132" s="2">
        <f t="shared" si="124"/>
        <v>5.75</v>
      </c>
      <c r="AG132" s="2">
        <f t="shared" si="125"/>
        <v>0</v>
      </c>
      <c r="AH132" s="2">
        <f t="shared" si="126"/>
        <v>0.68</v>
      </c>
      <c r="AI132" s="2">
        <f t="shared" si="127"/>
        <v>0</v>
      </c>
      <c r="AJ132" s="2">
        <f t="shared" si="128"/>
        <v>0</v>
      </c>
      <c r="AK132" s="2">
        <v>38.770000000000003</v>
      </c>
      <c r="AL132" s="2">
        <v>30.36</v>
      </c>
      <c r="AM132" s="2">
        <v>2.66</v>
      </c>
      <c r="AN132" s="2">
        <v>0</v>
      </c>
      <c r="AO132" s="2">
        <v>5.75</v>
      </c>
      <c r="AP132" s="2">
        <v>0</v>
      </c>
      <c r="AQ132" s="2">
        <v>0.68</v>
      </c>
      <c r="AR132" s="2">
        <v>0</v>
      </c>
      <c r="AS132" s="2">
        <v>0</v>
      </c>
      <c r="AT132" s="2">
        <v>105</v>
      </c>
      <c r="AU132" s="2">
        <v>60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167</v>
      </c>
      <c r="BK132" s="2"/>
      <c r="BL132" s="2"/>
      <c r="BM132" s="2">
        <v>33001</v>
      </c>
      <c r="BN132" s="2">
        <v>0</v>
      </c>
      <c r="BO132" s="2" t="s">
        <v>3</v>
      </c>
      <c r="BP132" s="2">
        <v>0</v>
      </c>
      <c r="BQ132" s="2">
        <v>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105</v>
      </c>
      <c r="CA132" s="2">
        <v>60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29"/>
        <v>542.78</v>
      </c>
      <c r="CQ132" s="2">
        <f t="shared" si="130"/>
        <v>30.36</v>
      </c>
      <c r="CR132" s="2">
        <f t="shared" si="131"/>
        <v>2.66</v>
      </c>
      <c r="CS132" s="2">
        <f t="shared" si="132"/>
        <v>0</v>
      </c>
      <c r="CT132" s="2">
        <f t="shared" si="133"/>
        <v>5.75</v>
      </c>
      <c r="CU132" s="2">
        <f t="shared" si="134"/>
        <v>0</v>
      </c>
      <c r="CV132" s="2">
        <f t="shared" si="135"/>
        <v>0.68</v>
      </c>
      <c r="CW132" s="2">
        <f t="shared" si="136"/>
        <v>0</v>
      </c>
      <c r="CX132" s="2">
        <f t="shared" si="137"/>
        <v>0</v>
      </c>
      <c r="CY132" s="2">
        <f>(((S132+R132)*AT132)/100)</f>
        <v>84.525000000000006</v>
      </c>
      <c r="CZ132" s="2">
        <f>(((S132+R132)*AU132)/100)</f>
        <v>48.3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166</v>
      </c>
      <c r="DW132" s="2" t="s">
        <v>166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102156879</v>
      </c>
      <c r="EF132" s="2">
        <v>2</v>
      </c>
      <c r="EG132" s="2" t="s">
        <v>19</v>
      </c>
      <c r="EH132" s="2">
        <v>0</v>
      </c>
      <c r="EI132" s="2" t="s">
        <v>3</v>
      </c>
      <c r="EJ132" s="2">
        <v>1</v>
      </c>
      <c r="EK132" s="2">
        <v>33001</v>
      </c>
      <c r="EL132" s="2" t="s">
        <v>38</v>
      </c>
      <c r="EM132" s="2" t="s">
        <v>39</v>
      </c>
      <c r="EN132" s="2"/>
      <c r="EO132" s="2" t="s">
        <v>3</v>
      </c>
      <c r="EP132" s="2"/>
      <c r="EQ132" s="2">
        <v>0</v>
      </c>
      <c r="ER132" s="2">
        <v>38.770000000000003</v>
      </c>
      <c r="ES132" s="2">
        <v>30.36</v>
      </c>
      <c r="ET132" s="2">
        <v>2.66</v>
      </c>
      <c r="EU132" s="2">
        <v>0</v>
      </c>
      <c r="EV132" s="2">
        <v>5.75</v>
      </c>
      <c r="EW132" s="2">
        <v>0.68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38"/>
        <v>0</v>
      </c>
      <c r="FS132" s="2">
        <v>0</v>
      </c>
      <c r="FT132" s="2"/>
      <c r="FU132" s="2"/>
      <c r="FV132" s="2"/>
      <c r="FW132" s="2"/>
      <c r="FX132" s="2">
        <v>105</v>
      </c>
      <c r="FY132" s="2">
        <v>60</v>
      </c>
      <c r="FZ132" s="2"/>
      <c r="GA132" s="2" t="s">
        <v>3</v>
      </c>
      <c r="GB132" s="2"/>
      <c r="GC132" s="2"/>
      <c r="GD132" s="2">
        <v>1</v>
      </c>
      <c r="GE132" s="2"/>
      <c r="GF132" s="2">
        <v>-1444147122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39"/>
        <v>0</v>
      </c>
      <c r="GM132" s="2">
        <f>ROUND(O132+X132+Y132,2)+GX132</f>
        <v>675.61</v>
      </c>
      <c r="GN132" s="2">
        <f>IF(OR(BI132=0,BI132=1),ROUND(O132+X132+Y132,2),0)</f>
        <v>675.61</v>
      </c>
      <c r="GO132" s="2">
        <f>IF(BI132=2,ROUND(O132+X132+Y132,2),0)</f>
        <v>0</v>
      </c>
      <c r="GP132" s="2">
        <f>IF(BI132=4,ROUND(O132+X132+Y132,2)+GX132,0)</f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0"/>
        <v>0</v>
      </c>
      <c r="GW132" s="2">
        <v>1</v>
      </c>
      <c r="GX132" s="2">
        <f t="shared" si="141"/>
        <v>0</v>
      </c>
      <c r="GY132" s="2"/>
      <c r="GZ132" s="2"/>
      <c r="HA132" s="2">
        <v>0</v>
      </c>
      <c r="HB132" s="2">
        <v>0</v>
      </c>
      <c r="HC132" s="2">
        <f t="shared" si="142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ROW(SmtRes!A116)</f>
        <v>116</v>
      </c>
      <c r="D133">
        <f>ROW(EtalonRes!A116)</f>
        <v>116</v>
      </c>
      <c r="E133" t="s">
        <v>163</v>
      </c>
      <c r="F133" t="s">
        <v>164</v>
      </c>
      <c r="G133" t="s">
        <v>165</v>
      </c>
      <c r="H133" t="s">
        <v>166</v>
      </c>
      <c r="I133">
        <v>14</v>
      </c>
      <c r="J133">
        <v>0</v>
      </c>
      <c r="K133">
        <v>14</v>
      </c>
      <c r="O133">
        <f t="shared" si="109"/>
        <v>7661.25</v>
      </c>
      <c r="P133">
        <f t="shared" si="110"/>
        <v>4573.43</v>
      </c>
      <c r="Q133">
        <f t="shared" si="111"/>
        <v>305.74</v>
      </c>
      <c r="R133">
        <f t="shared" si="112"/>
        <v>0</v>
      </c>
      <c r="S133">
        <f t="shared" si="113"/>
        <v>2782.08</v>
      </c>
      <c r="T133">
        <f t="shared" si="114"/>
        <v>0</v>
      </c>
      <c r="U133">
        <f t="shared" si="115"/>
        <v>9.5200000000000014</v>
      </c>
      <c r="V133">
        <f t="shared" si="116"/>
        <v>0</v>
      </c>
      <c r="W133">
        <f t="shared" si="117"/>
        <v>0</v>
      </c>
      <c r="X133">
        <f t="shared" si="118"/>
        <v>0</v>
      </c>
      <c r="Y133">
        <f t="shared" si="119"/>
        <v>0</v>
      </c>
      <c r="AA133">
        <v>109161963</v>
      </c>
      <c r="AB133">
        <f t="shared" si="120"/>
        <v>38.770000000000003</v>
      </c>
      <c r="AC133">
        <f t="shared" si="121"/>
        <v>30.36</v>
      </c>
      <c r="AD133">
        <f t="shared" si="122"/>
        <v>2.66</v>
      </c>
      <c r="AE133">
        <f t="shared" si="123"/>
        <v>0</v>
      </c>
      <c r="AF133">
        <f t="shared" si="124"/>
        <v>5.75</v>
      </c>
      <c r="AG133">
        <f t="shared" si="125"/>
        <v>0</v>
      </c>
      <c r="AH133">
        <f t="shared" si="126"/>
        <v>0.68</v>
      </c>
      <c r="AI133">
        <f t="shared" si="127"/>
        <v>0</v>
      </c>
      <c r="AJ133">
        <f t="shared" si="128"/>
        <v>0</v>
      </c>
      <c r="AK133">
        <v>38.770000000000003</v>
      </c>
      <c r="AL133">
        <v>30.36</v>
      </c>
      <c r="AM133">
        <v>2.66</v>
      </c>
      <c r="AN133">
        <v>0</v>
      </c>
      <c r="AO133">
        <v>5.75</v>
      </c>
      <c r="AP133">
        <v>0</v>
      </c>
      <c r="AQ133">
        <v>0.68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34.56</v>
      </c>
      <c r="BB133">
        <v>8.2100000000000009</v>
      </c>
      <c r="BC133">
        <v>10.76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167</v>
      </c>
      <c r="BM133">
        <v>33001</v>
      </c>
      <c r="BN133">
        <v>0</v>
      </c>
      <c r="BO133" t="s">
        <v>164</v>
      </c>
      <c r="BP133">
        <v>1</v>
      </c>
      <c r="BQ133">
        <v>2</v>
      </c>
      <c r="BR133">
        <v>0</v>
      </c>
      <c r="BS133">
        <v>34.56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9"/>
        <v>7661.25</v>
      </c>
      <c r="CQ133">
        <f t="shared" si="130"/>
        <v>326.67359999999996</v>
      </c>
      <c r="CR133">
        <f t="shared" si="131"/>
        <v>21.838600000000003</v>
      </c>
      <c r="CS133">
        <f t="shared" si="132"/>
        <v>0</v>
      </c>
      <c r="CT133">
        <f t="shared" si="133"/>
        <v>198.72000000000003</v>
      </c>
      <c r="CU133">
        <f t="shared" si="134"/>
        <v>0</v>
      </c>
      <c r="CV133">
        <f t="shared" si="135"/>
        <v>0.68</v>
      </c>
      <c r="CW133">
        <f t="shared" si="136"/>
        <v>0</v>
      </c>
      <c r="CX133">
        <f t="shared" si="137"/>
        <v>0</v>
      </c>
      <c r="CY133">
        <f>S133*(BZ133/100)</f>
        <v>0</v>
      </c>
      <c r="CZ133">
        <f>S133*(CA133/100)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105</v>
      </c>
      <c r="DO133">
        <v>60</v>
      </c>
      <c r="DP133">
        <v>1</v>
      </c>
      <c r="DQ133">
        <v>1</v>
      </c>
      <c r="DU133">
        <v>1013</v>
      </c>
      <c r="DV133" t="s">
        <v>166</v>
      </c>
      <c r="DW133" t="s">
        <v>166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102156879</v>
      </c>
      <c r="EF133">
        <v>2</v>
      </c>
      <c r="EG133" t="s">
        <v>19</v>
      </c>
      <c r="EH133">
        <v>0</v>
      </c>
      <c r="EI133" t="s">
        <v>3</v>
      </c>
      <c r="EJ133">
        <v>1</v>
      </c>
      <c r="EK133">
        <v>33001</v>
      </c>
      <c r="EL133" t="s">
        <v>38</v>
      </c>
      <c r="EM133" t="s">
        <v>39</v>
      </c>
      <c r="EO133" t="s">
        <v>3</v>
      </c>
      <c r="EQ133">
        <v>0</v>
      </c>
      <c r="ER133">
        <v>38.770000000000003</v>
      </c>
      <c r="ES133">
        <v>30.36</v>
      </c>
      <c r="ET133">
        <v>2.66</v>
      </c>
      <c r="EU133">
        <v>0</v>
      </c>
      <c r="EV133">
        <v>5.75</v>
      </c>
      <c r="EW133">
        <v>0.68</v>
      </c>
      <c r="EX133">
        <v>0</v>
      </c>
      <c r="EY133">
        <v>0</v>
      </c>
      <c r="FQ133">
        <v>0</v>
      </c>
      <c r="FR133">
        <f t="shared" si="138"/>
        <v>0</v>
      </c>
      <c r="FS133">
        <v>0</v>
      </c>
      <c r="FX133">
        <v>105</v>
      </c>
      <c r="FY133">
        <v>60</v>
      </c>
      <c r="GA133" t="s">
        <v>3</v>
      </c>
      <c r="GD133">
        <v>1</v>
      </c>
      <c r="GF133">
        <v>-1444147122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39"/>
        <v>0</v>
      </c>
      <c r="GM133">
        <f>ROUND(O133+X133+Y133,2)+GX133</f>
        <v>7661.25</v>
      </c>
      <c r="GN133">
        <f>IF(OR(BI133=0,BI133=1),ROUND(O133+X133+Y133,2),0)</f>
        <v>7661.25</v>
      </c>
      <c r="GO133">
        <f>IF(BI133=2,ROUND(O133+X133+Y133,2),0)</f>
        <v>0</v>
      </c>
      <c r="GP133">
        <f>IF(BI133=4,ROUND(O133+X133+Y133,2)+GX133,0)</f>
        <v>0</v>
      </c>
      <c r="GR133">
        <v>0</v>
      </c>
      <c r="GS133">
        <v>3</v>
      </c>
      <c r="GT133">
        <v>0</v>
      </c>
      <c r="GU133" t="s">
        <v>3</v>
      </c>
      <c r="GV133">
        <f t="shared" si="140"/>
        <v>0</v>
      </c>
      <c r="GW133">
        <v>1</v>
      </c>
      <c r="GX133">
        <f t="shared" si="141"/>
        <v>0</v>
      </c>
      <c r="HA133">
        <v>0</v>
      </c>
      <c r="HB133">
        <v>0</v>
      </c>
      <c r="HC133">
        <f t="shared" si="142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168</v>
      </c>
      <c r="F134" s="2" t="s">
        <v>169</v>
      </c>
      <c r="G134" s="2" t="s">
        <v>170</v>
      </c>
      <c r="H134" s="2" t="s">
        <v>76</v>
      </c>
      <c r="I134" s="2">
        <f>ROUND(3.77*3*14/1000,9)</f>
        <v>0.15834000000000001</v>
      </c>
      <c r="J134" s="2">
        <v>0</v>
      </c>
      <c r="K134" s="2">
        <f>ROUND(3.77*3*14/1000,9)</f>
        <v>0.15834000000000001</v>
      </c>
      <c r="L134" s="2"/>
      <c r="M134" s="2"/>
      <c r="N134" s="2"/>
      <c r="O134" s="2">
        <f t="shared" si="109"/>
        <v>912.51</v>
      </c>
      <c r="P134" s="2">
        <f t="shared" si="110"/>
        <v>912.51</v>
      </c>
      <c r="Q134" s="2">
        <f t="shared" si="111"/>
        <v>0</v>
      </c>
      <c r="R134" s="2">
        <f t="shared" si="112"/>
        <v>0</v>
      </c>
      <c r="S134" s="2">
        <f t="shared" si="113"/>
        <v>0</v>
      </c>
      <c r="T134" s="2">
        <f t="shared" si="114"/>
        <v>0</v>
      </c>
      <c r="U134" s="2">
        <f t="shared" si="115"/>
        <v>0</v>
      </c>
      <c r="V134" s="2">
        <f t="shared" si="116"/>
        <v>0</v>
      </c>
      <c r="W134" s="2">
        <f t="shared" si="117"/>
        <v>5.41</v>
      </c>
      <c r="X134" s="2">
        <f t="shared" si="118"/>
        <v>0</v>
      </c>
      <c r="Y134" s="2">
        <f t="shared" si="119"/>
        <v>0</v>
      </c>
      <c r="Z134" s="2"/>
      <c r="AA134" s="2">
        <v>109161965</v>
      </c>
      <c r="AB134" s="2">
        <f t="shared" si="120"/>
        <v>5763</v>
      </c>
      <c r="AC134" s="2">
        <f t="shared" si="121"/>
        <v>5763</v>
      </c>
      <c r="AD134" s="2">
        <f t="shared" si="122"/>
        <v>0</v>
      </c>
      <c r="AE134" s="2">
        <f t="shared" si="123"/>
        <v>0</v>
      </c>
      <c r="AF134" s="2">
        <f t="shared" si="124"/>
        <v>0</v>
      </c>
      <c r="AG134" s="2">
        <f t="shared" si="125"/>
        <v>0</v>
      </c>
      <c r="AH134" s="2">
        <f t="shared" si="126"/>
        <v>0</v>
      </c>
      <c r="AI134" s="2">
        <f t="shared" si="127"/>
        <v>0</v>
      </c>
      <c r="AJ134" s="2">
        <f t="shared" si="128"/>
        <v>34.17</v>
      </c>
      <c r="AK134" s="2">
        <v>5763</v>
      </c>
      <c r="AL134" s="2">
        <v>5763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34.17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171</v>
      </c>
      <c r="BK134" s="2"/>
      <c r="BL134" s="2"/>
      <c r="BM134" s="2">
        <v>500001</v>
      </c>
      <c r="BN134" s="2">
        <v>0</v>
      </c>
      <c r="BO134" s="2" t="s">
        <v>3</v>
      </c>
      <c r="BP134" s="2">
        <v>0</v>
      </c>
      <c r="BQ134" s="2">
        <v>8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29"/>
        <v>912.51</v>
      </c>
      <c r="CQ134" s="2">
        <f t="shared" si="130"/>
        <v>5763</v>
      </c>
      <c r="CR134" s="2">
        <f t="shared" si="131"/>
        <v>0</v>
      </c>
      <c r="CS134" s="2">
        <f t="shared" si="132"/>
        <v>0</v>
      </c>
      <c r="CT134" s="2">
        <f t="shared" si="133"/>
        <v>0</v>
      </c>
      <c r="CU134" s="2">
        <f t="shared" si="134"/>
        <v>0</v>
      </c>
      <c r="CV134" s="2">
        <f t="shared" si="135"/>
        <v>0</v>
      </c>
      <c r="CW134" s="2">
        <f t="shared" si="136"/>
        <v>0</v>
      </c>
      <c r="CX134" s="2">
        <f t="shared" si="137"/>
        <v>34.17</v>
      </c>
      <c r="CY134" s="2">
        <f>(((S134+R134)*AT134)/100)</f>
        <v>0</v>
      </c>
      <c r="CZ134" s="2">
        <f>(((S134+R134)*AU134)/100)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76</v>
      </c>
      <c r="DW134" s="2" t="s">
        <v>76</v>
      </c>
      <c r="DX134" s="2">
        <v>1000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102156757</v>
      </c>
      <c r="EF134" s="2">
        <v>8</v>
      </c>
      <c r="EG134" s="2" t="s">
        <v>54</v>
      </c>
      <c r="EH134" s="2">
        <v>0</v>
      </c>
      <c r="EI134" s="2" t="s">
        <v>3</v>
      </c>
      <c r="EJ134" s="2">
        <v>1</v>
      </c>
      <c r="EK134" s="2">
        <v>500001</v>
      </c>
      <c r="EL134" s="2" t="s">
        <v>55</v>
      </c>
      <c r="EM134" s="2" t="s">
        <v>56</v>
      </c>
      <c r="EN134" s="2"/>
      <c r="EO134" s="2" t="s">
        <v>3</v>
      </c>
      <c r="EP134" s="2"/>
      <c r="EQ134" s="2">
        <v>0</v>
      </c>
      <c r="ER134" s="2">
        <v>5763</v>
      </c>
      <c r="ES134" s="2">
        <v>5763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38"/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-906425608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39"/>
        <v>0</v>
      </c>
      <c r="GM134" s="2">
        <f>ROUND(O134+X134+Y134,2)+GX134</f>
        <v>912.51</v>
      </c>
      <c r="GN134" s="2">
        <f>IF(OR(BI134=0,BI134=1),ROUND(O134+X134+Y134,2),0)</f>
        <v>912.51</v>
      </c>
      <c r="GO134" s="2">
        <f>IF(BI134=2,ROUND(O134+X134+Y134,2),0)</f>
        <v>0</v>
      </c>
      <c r="GP134" s="2">
        <f>IF(BI134=4,ROUND(O134+X134+Y134,2)+GX134,0)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0"/>
        <v>0</v>
      </c>
      <c r="GW134" s="2">
        <v>1</v>
      </c>
      <c r="GX134" s="2">
        <f t="shared" si="141"/>
        <v>0</v>
      </c>
      <c r="GY134" s="2"/>
      <c r="GZ134" s="2"/>
      <c r="HA134" s="2">
        <v>0</v>
      </c>
      <c r="HB134" s="2">
        <v>0</v>
      </c>
      <c r="HC134" s="2">
        <f t="shared" si="142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168</v>
      </c>
      <c r="F135" t="s">
        <v>169</v>
      </c>
      <c r="G135" t="s">
        <v>170</v>
      </c>
      <c r="H135" t="s">
        <v>76</v>
      </c>
      <c r="I135">
        <f>ROUND(3.77*3*14/1000,9)</f>
        <v>0.15834000000000001</v>
      </c>
      <c r="J135">
        <v>0</v>
      </c>
      <c r="K135">
        <f>ROUND(3.77*3*14/1000,9)</f>
        <v>0.15834000000000001</v>
      </c>
      <c r="O135">
        <f t="shared" si="109"/>
        <v>9672.64</v>
      </c>
      <c r="P135">
        <f t="shared" si="110"/>
        <v>9672.64</v>
      </c>
      <c r="Q135">
        <f t="shared" si="111"/>
        <v>0</v>
      </c>
      <c r="R135">
        <f t="shared" si="112"/>
        <v>0</v>
      </c>
      <c r="S135">
        <f t="shared" si="113"/>
        <v>0</v>
      </c>
      <c r="T135">
        <f t="shared" si="114"/>
        <v>0</v>
      </c>
      <c r="U135">
        <f t="shared" si="115"/>
        <v>0</v>
      </c>
      <c r="V135">
        <f t="shared" si="116"/>
        <v>0</v>
      </c>
      <c r="W135">
        <f t="shared" si="117"/>
        <v>5.41</v>
      </c>
      <c r="X135">
        <f t="shared" si="118"/>
        <v>0</v>
      </c>
      <c r="Y135">
        <f t="shared" si="119"/>
        <v>0</v>
      </c>
      <c r="AA135">
        <v>109161963</v>
      </c>
      <c r="AB135">
        <f t="shared" si="120"/>
        <v>5763</v>
      </c>
      <c r="AC135">
        <f t="shared" si="121"/>
        <v>5763</v>
      </c>
      <c r="AD135">
        <f t="shared" si="122"/>
        <v>0</v>
      </c>
      <c r="AE135">
        <f t="shared" si="123"/>
        <v>0</v>
      </c>
      <c r="AF135">
        <f t="shared" si="124"/>
        <v>0</v>
      </c>
      <c r="AG135">
        <f t="shared" si="125"/>
        <v>0</v>
      </c>
      <c r="AH135">
        <f t="shared" si="126"/>
        <v>0</v>
      </c>
      <c r="AI135">
        <f t="shared" si="127"/>
        <v>0</v>
      </c>
      <c r="AJ135">
        <f t="shared" si="128"/>
        <v>34.17</v>
      </c>
      <c r="AK135">
        <v>5763</v>
      </c>
      <c r="AL135">
        <v>5763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34.17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10.6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171</v>
      </c>
      <c r="BM135">
        <v>500001</v>
      </c>
      <c r="BN135">
        <v>0</v>
      </c>
      <c r="BO135" t="s">
        <v>169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9"/>
        <v>9672.64</v>
      </c>
      <c r="CQ135">
        <f t="shared" si="130"/>
        <v>61087.799999999996</v>
      </c>
      <c r="CR135">
        <f t="shared" si="131"/>
        <v>0</v>
      </c>
      <c r="CS135">
        <f t="shared" si="132"/>
        <v>0</v>
      </c>
      <c r="CT135">
        <f t="shared" si="133"/>
        <v>0</v>
      </c>
      <c r="CU135">
        <f t="shared" si="134"/>
        <v>0</v>
      </c>
      <c r="CV135">
        <f t="shared" si="135"/>
        <v>0</v>
      </c>
      <c r="CW135">
        <f t="shared" si="136"/>
        <v>0</v>
      </c>
      <c r="CX135">
        <f t="shared" si="137"/>
        <v>34.17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76</v>
      </c>
      <c r="DW135" t="s">
        <v>76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102156757</v>
      </c>
      <c r="EF135">
        <v>8</v>
      </c>
      <c r="EG135" t="s">
        <v>54</v>
      </c>
      <c r="EH135">
        <v>0</v>
      </c>
      <c r="EI135" t="s">
        <v>3</v>
      </c>
      <c r="EJ135">
        <v>1</v>
      </c>
      <c r="EK135">
        <v>500001</v>
      </c>
      <c r="EL135" t="s">
        <v>55</v>
      </c>
      <c r="EM135" t="s">
        <v>56</v>
      </c>
      <c r="EO135" t="s">
        <v>3</v>
      </c>
      <c r="EQ135">
        <v>0</v>
      </c>
      <c r="ER135">
        <v>5763</v>
      </c>
      <c r="ES135">
        <v>5763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38"/>
        <v>0</v>
      </c>
      <c r="FS135">
        <v>0</v>
      </c>
      <c r="FX135">
        <v>0</v>
      </c>
      <c r="FY135">
        <v>0</v>
      </c>
      <c r="GA135" t="s">
        <v>3</v>
      </c>
      <c r="GD135">
        <v>0</v>
      </c>
      <c r="GF135">
        <v>-906425608</v>
      </c>
      <c r="GG135">
        <v>2</v>
      </c>
      <c r="GH135">
        <v>1</v>
      </c>
      <c r="GI135">
        <v>2</v>
      </c>
      <c r="GJ135">
        <v>0</v>
      </c>
      <c r="GK135">
        <f>ROUND(R135*(S12)/100,2)</f>
        <v>0</v>
      </c>
      <c r="GL135">
        <f t="shared" si="139"/>
        <v>0</v>
      </c>
      <c r="GM135">
        <f>ROUND(O135+X135+Y135+GK135,2)+GX135</f>
        <v>9672.64</v>
      </c>
      <c r="GN135">
        <f>IF(OR(BI135=0,BI135=1),ROUND(O135+X135+Y135+GK135,2),0)</f>
        <v>9672.64</v>
      </c>
      <c r="GO135">
        <f>IF(BI135=2,ROUND(O135+X135+Y135+GK135,2),0)</f>
        <v>0</v>
      </c>
      <c r="GP135">
        <f>IF(BI135=4,ROUND(O135+X135+Y135+GK135,2)+GX135,0)</f>
        <v>0</v>
      </c>
      <c r="GR135">
        <v>0</v>
      </c>
      <c r="GS135">
        <v>3</v>
      </c>
      <c r="GT135">
        <v>0</v>
      </c>
      <c r="GU135" t="s">
        <v>3</v>
      </c>
      <c r="GV135">
        <f t="shared" si="140"/>
        <v>0</v>
      </c>
      <c r="GW135">
        <v>1</v>
      </c>
      <c r="GX135">
        <f t="shared" si="141"/>
        <v>0</v>
      </c>
      <c r="HA135">
        <v>0</v>
      </c>
      <c r="HB135">
        <v>0</v>
      </c>
      <c r="HC135">
        <f t="shared" si="14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ROW(SmtRes!A117)</f>
        <v>117</v>
      </c>
      <c r="D136" s="2">
        <f>ROW(EtalonRes!A117)</f>
        <v>117</v>
      </c>
      <c r="E136" s="2" t="s">
        <v>172</v>
      </c>
      <c r="F136" s="2" t="s">
        <v>173</v>
      </c>
      <c r="G136" s="2" t="s">
        <v>174</v>
      </c>
      <c r="H136" s="2" t="s">
        <v>17</v>
      </c>
      <c r="I136" s="2">
        <f>ROUND(16.45/100,9)</f>
        <v>0.16450000000000001</v>
      </c>
      <c r="J136" s="2">
        <v>0</v>
      </c>
      <c r="K136" s="2">
        <f>ROUND(16.45/100,9)</f>
        <v>0.16450000000000001</v>
      </c>
      <c r="L136" s="2"/>
      <c r="M136" s="2"/>
      <c r="N136" s="2"/>
      <c r="O136" s="2">
        <f t="shared" si="109"/>
        <v>109.19</v>
      </c>
      <c r="P136" s="2">
        <f t="shared" si="110"/>
        <v>0</v>
      </c>
      <c r="Q136" s="2">
        <f t="shared" si="111"/>
        <v>0</v>
      </c>
      <c r="R136" s="2">
        <f t="shared" si="112"/>
        <v>0</v>
      </c>
      <c r="S136" s="2">
        <f t="shared" si="113"/>
        <v>109.19</v>
      </c>
      <c r="T136" s="2">
        <f t="shared" si="114"/>
        <v>0</v>
      </c>
      <c r="U136" s="2">
        <f t="shared" si="115"/>
        <v>14.558250000000001</v>
      </c>
      <c r="V136" s="2">
        <f t="shared" si="116"/>
        <v>0</v>
      </c>
      <c r="W136" s="2">
        <f t="shared" si="117"/>
        <v>0</v>
      </c>
      <c r="X136" s="2">
        <f t="shared" si="118"/>
        <v>87.35</v>
      </c>
      <c r="Y136" s="2">
        <f t="shared" si="119"/>
        <v>49.14</v>
      </c>
      <c r="Z136" s="2"/>
      <c r="AA136" s="2">
        <v>109161965</v>
      </c>
      <c r="AB136" s="2">
        <f t="shared" si="120"/>
        <v>663.75</v>
      </c>
      <c r="AC136" s="2">
        <f t="shared" si="121"/>
        <v>0</v>
      </c>
      <c r="AD136" s="2">
        <f t="shared" si="122"/>
        <v>0</v>
      </c>
      <c r="AE136" s="2">
        <f t="shared" si="123"/>
        <v>0</v>
      </c>
      <c r="AF136" s="2">
        <f t="shared" si="124"/>
        <v>663.75</v>
      </c>
      <c r="AG136" s="2">
        <f t="shared" si="125"/>
        <v>0</v>
      </c>
      <c r="AH136" s="2">
        <f t="shared" si="126"/>
        <v>88.5</v>
      </c>
      <c r="AI136" s="2">
        <f t="shared" si="127"/>
        <v>0</v>
      </c>
      <c r="AJ136" s="2">
        <f t="shared" si="128"/>
        <v>0</v>
      </c>
      <c r="AK136" s="2">
        <v>663.75</v>
      </c>
      <c r="AL136" s="2">
        <v>0</v>
      </c>
      <c r="AM136" s="2">
        <v>0</v>
      </c>
      <c r="AN136" s="2">
        <v>0</v>
      </c>
      <c r="AO136" s="2">
        <v>663.75</v>
      </c>
      <c r="AP136" s="2">
        <v>0</v>
      </c>
      <c r="AQ136" s="2">
        <v>88.5</v>
      </c>
      <c r="AR136" s="2">
        <v>0</v>
      </c>
      <c r="AS136" s="2">
        <v>0</v>
      </c>
      <c r="AT136" s="2">
        <v>80</v>
      </c>
      <c r="AU136" s="2">
        <v>45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1</v>
      </c>
      <c r="BJ136" s="2" t="s">
        <v>175</v>
      </c>
      <c r="BK136" s="2"/>
      <c r="BL136" s="2"/>
      <c r="BM136" s="2">
        <v>1003</v>
      </c>
      <c r="BN136" s="2">
        <v>0</v>
      </c>
      <c r="BO136" s="2" t="s">
        <v>3</v>
      </c>
      <c r="BP136" s="2">
        <v>0</v>
      </c>
      <c r="BQ136" s="2">
        <v>2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80</v>
      </c>
      <c r="CA136" s="2">
        <v>45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29"/>
        <v>109.19</v>
      </c>
      <c r="CQ136" s="2">
        <f t="shared" si="130"/>
        <v>0</v>
      </c>
      <c r="CR136" s="2">
        <f t="shared" si="131"/>
        <v>0</v>
      </c>
      <c r="CS136" s="2">
        <f t="shared" si="132"/>
        <v>0</v>
      </c>
      <c r="CT136" s="2">
        <f t="shared" si="133"/>
        <v>663.75</v>
      </c>
      <c r="CU136" s="2">
        <f t="shared" si="134"/>
        <v>0</v>
      </c>
      <c r="CV136" s="2">
        <f t="shared" si="135"/>
        <v>88.5</v>
      </c>
      <c r="CW136" s="2">
        <f t="shared" si="136"/>
        <v>0</v>
      </c>
      <c r="CX136" s="2">
        <f t="shared" si="137"/>
        <v>0</v>
      </c>
      <c r="CY136" s="2">
        <f>(((S136+R136)*AT136)/100)</f>
        <v>87.352000000000004</v>
      </c>
      <c r="CZ136" s="2">
        <f>(((S136+R136)*AU136)/100)</f>
        <v>49.1355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17</v>
      </c>
      <c r="DW136" s="2" t="s">
        <v>17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102156800</v>
      </c>
      <c r="EF136" s="2">
        <v>2</v>
      </c>
      <c r="EG136" s="2" t="s">
        <v>19</v>
      </c>
      <c r="EH136" s="2">
        <v>0</v>
      </c>
      <c r="EI136" s="2" t="s">
        <v>3</v>
      </c>
      <c r="EJ136" s="2">
        <v>1</v>
      </c>
      <c r="EK136" s="2">
        <v>1003</v>
      </c>
      <c r="EL136" s="2" t="s">
        <v>20</v>
      </c>
      <c r="EM136" s="2" t="s">
        <v>21</v>
      </c>
      <c r="EN136" s="2"/>
      <c r="EO136" s="2" t="s">
        <v>3</v>
      </c>
      <c r="EP136" s="2"/>
      <c r="EQ136" s="2">
        <v>0</v>
      </c>
      <c r="ER136" s="2">
        <v>663.75</v>
      </c>
      <c r="ES136" s="2">
        <v>0</v>
      </c>
      <c r="ET136" s="2">
        <v>0</v>
      </c>
      <c r="EU136" s="2">
        <v>0</v>
      </c>
      <c r="EV136" s="2">
        <v>663.75</v>
      </c>
      <c r="EW136" s="2">
        <v>88.5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38"/>
        <v>0</v>
      </c>
      <c r="FS136" s="2">
        <v>0</v>
      </c>
      <c r="FT136" s="2"/>
      <c r="FU136" s="2"/>
      <c r="FV136" s="2"/>
      <c r="FW136" s="2"/>
      <c r="FX136" s="2">
        <v>80</v>
      </c>
      <c r="FY136" s="2">
        <v>45</v>
      </c>
      <c r="FZ136" s="2"/>
      <c r="GA136" s="2" t="s">
        <v>3</v>
      </c>
      <c r="GB136" s="2"/>
      <c r="GC136" s="2"/>
      <c r="GD136" s="2">
        <v>1</v>
      </c>
      <c r="GE136" s="2"/>
      <c r="GF136" s="2">
        <v>-422558440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39"/>
        <v>0</v>
      </c>
      <c r="GM136" s="2">
        <f>ROUND(O136+X136+Y136,2)+GX136</f>
        <v>245.68</v>
      </c>
      <c r="GN136" s="2">
        <f>IF(OR(BI136=0,BI136=1),ROUND(O136+X136+Y136,2),0)</f>
        <v>245.68</v>
      </c>
      <c r="GO136" s="2">
        <f>IF(BI136=2,ROUND(O136+X136+Y136,2),0)</f>
        <v>0</v>
      </c>
      <c r="GP136" s="2">
        <f>IF(BI136=4,ROUND(O136+X136+Y136,2)+GX136,0)</f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0"/>
        <v>0</v>
      </c>
      <c r="GW136" s="2">
        <v>1</v>
      </c>
      <c r="GX136" s="2">
        <f t="shared" si="141"/>
        <v>0</v>
      </c>
      <c r="GY136" s="2"/>
      <c r="GZ136" s="2"/>
      <c r="HA136" s="2">
        <v>0</v>
      </c>
      <c r="HB136" s="2">
        <v>0</v>
      </c>
      <c r="HC136" s="2">
        <f t="shared" si="142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ROW(SmtRes!A118)</f>
        <v>118</v>
      </c>
      <c r="D137">
        <f>ROW(EtalonRes!A118)</f>
        <v>118</v>
      </c>
      <c r="E137" t="s">
        <v>172</v>
      </c>
      <c r="F137" t="s">
        <v>173</v>
      </c>
      <c r="G137" t="s">
        <v>174</v>
      </c>
      <c r="H137" t="s">
        <v>17</v>
      </c>
      <c r="I137">
        <f>ROUND(16.45/100,9)</f>
        <v>0.16450000000000001</v>
      </c>
      <c r="J137">
        <v>0</v>
      </c>
      <c r="K137">
        <f>ROUND(16.45/100,9)</f>
        <v>0.16450000000000001</v>
      </c>
      <c r="O137">
        <f t="shared" si="109"/>
        <v>3773.5</v>
      </c>
      <c r="P137">
        <f t="shared" si="110"/>
        <v>0</v>
      </c>
      <c r="Q137">
        <f t="shared" si="111"/>
        <v>0</v>
      </c>
      <c r="R137">
        <f t="shared" si="112"/>
        <v>0</v>
      </c>
      <c r="S137">
        <f t="shared" si="113"/>
        <v>3773.5</v>
      </c>
      <c r="T137">
        <f t="shared" si="114"/>
        <v>0</v>
      </c>
      <c r="U137">
        <f t="shared" si="115"/>
        <v>14.558250000000001</v>
      </c>
      <c r="V137">
        <f t="shared" si="116"/>
        <v>0</v>
      </c>
      <c r="W137">
        <f t="shared" si="117"/>
        <v>0</v>
      </c>
      <c r="X137">
        <f t="shared" si="118"/>
        <v>0</v>
      </c>
      <c r="Y137">
        <f t="shared" si="119"/>
        <v>0</v>
      </c>
      <c r="AA137">
        <v>109161963</v>
      </c>
      <c r="AB137">
        <f t="shared" si="120"/>
        <v>663.75</v>
      </c>
      <c r="AC137">
        <f t="shared" si="121"/>
        <v>0</v>
      </c>
      <c r="AD137">
        <f t="shared" si="122"/>
        <v>0</v>
      </c>
      <c r="AE137">
        <f t="shared" si="123"/>
        <v>0</v>
      </c>
      <c r="AF137">
        <f t="shared" si="124"/>
        <v>663.75</v>
      </c>
      <c r="AG137">
        <f t="shared" si="125"/>
        <v>0</v>
      </c>
      <c r="AH137">
        <f t="shared" si="126"/>
        <v>88.5</v>
      </c>
      <c r="AI137">
        <f t="shared" si="127"/>
        <v>0</v>
      </c>
      <c r="AJ137">
        <f t="shared" si="128"/>
        <v>0</v>
      </c>
      <c r="AK137">
        <v>663.75</v>
      </c>
      <c r="AL137">
        <v>0</v>
      </c>
      <c r="AM137">
        <v>0</v>
      </c>
      <c r="AN137">
        <v>0</v>
      </c>
      <c r="AO137">
        <v>663.75</v>
      </c>
      <c r="AP137">
        <v>0</v>
      </c>
      <c r="AQ137">
        <v>88.5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34.56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175</v>
      </c>
      <c r="BM137">
        <v>1003</v>
      </c>
      <c r="BN137">
        <v>0</v>
      </c>
      <c r="BO137" t="s">
        <v>173</v>
      </c>
      <c r="BP137">
        <v>1</v>
      </c>
      <c r="BQ137">
        <v>2</v>
      </c>
      <c r="BR137">
        <v>0</v>
      </c>
      <c r="BS137">
        <v>34.56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29"/>
        <v>3773.5</v>
      </c>
      <c r="CQ137">
        <f t="shared" si="130"/>
        <v>0</v>
      </c>
      <c r="CR137">
        <f t="shared" si="131"/>
        <v>0</v>
      </c>
      <c r="CS137">
        <f t="shared" si="132"/>
        <v>0</v>
      </c>
      <c r="CT137">
        <f t="shared" si="133"/>
        <v>22939.200000000001</v>
      </c>
      <c r="CU137">
        <f t="shared" si="134"/>
        <v>0</v>
      </c>
      <c r="CV137">
        <f t="shared" si="135"/>
        <v>88.5</v>
      </c>
      <c r="CW137">
        <f t="shared" si="136"/>
        <v>0</v>
      </c>
      <c r="CX137">
        <f t="shared" si="137"/>
        <v>0</v>
      </c>
      <c r="CY137">
        <f>S137*(BZ137/100)</f>
        <v>0</v>
      </c>
      <c r="CZ137">
        <f>S137*(CA137/100)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80</v>
      </c>
      <c r="DO137">
        <v>45</v>
      </c>
      <c r="DP137">
        <v>1</v>
      </c>
      <c r="DQ137">
        <v>1</v>
      </c>
      <c r="DU137">
        <v>1013</v>
      </c>
      <c r="DV137" t="s">
        <v>17</v>
      </c>
      <c r="DW137" t="s">
        <v>17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102156800</v>
      </c>
      <c r="EF137">
        <v>2</v>
      </c>
      <c r="EG137" t="s">
        <v>19</v>
      </c>
      <c r="EH137">
        <v>0</v>
      </c>
      <c r="EI137" t="s">
        <v>3</v>
      </c>
      <c r="EJ137">
        <v>1</v>
      </c>
      <c r="EK137">
        <v>1003</v>
      </c>
      <c r="EL137" t="s">
        <v>20</v>
      </c>
      <c r="EM137" t="s">
        <v>21</v>
      </c>
      <c r="EO137" t="s">
        <v>3</v>
      </c>
      <c r="EQ137">
        <v>0</v>
      </c>
      <c r="ER137">
        <v>663.75</v>
      </c>
      <c r="ES137">
        <v>0</v>
      </c>
      <c r="ET137">
        <v>0</v>
      </c>
      <c r="EU137">
        <v>0</v>
      </c>
      <c r="EV137">
        <v>663.75</v>
      </c>
      <c r="EW137">
        <v>88.5</v>
      </c>
      <c r="EX137">
        <v>0</v>
      </c>
      <c r="EY137">
        <v>0</v>
      </c>
      <c r="FQ137">
        <v>0</v>
      </c>
      <c r="FR137">
        <f t="shared" si="138"/>
        <v>0</v>
      </c>
      <c r="FS137">
        <v>0</v>
      </c>
      <c r="FX137">
        <v>80</v>
      </c>
      <c r="FY137">
        <v>45</v>
      </c>
      <c r="GA137" t="s">
        <v>3</v>
      </c>
      <c r="GD137">
        <v>1</v>
      </c>
      <c r="GF137">
        <v>-422558440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9"/>
        <v>0</v>
      </c>
      <c r="GM137">
        <f>ROUND(O137+X137+Y137,2)+GX137</f>
        <v>3773.5</v>
      </c>
      <c r="GN137">
        <f>IF(OR(BI137=0,BI137=1),ROUND(O137+X137+Y137,2),0)</f>
        <v>3773.5</v>
      </c>
      <c r="GO137">
        <f>IF(BI137=2,ROUND(O137+X137+Y137,2),0)</f>
        <v>0</v>
      </c>
      <c r="GP137">
        <f>IF(BI137=4,ROUND(O137+X137+Y137,2)+GX137,0)</f>
        <v>0</v>
      </c>
      <c r="GR137">
        <v>0</v>
      </c>
      <c r="GS137">
        <v>3</v>
      </c>
      <c r="GT137">
        <v>0</v>
      </c>
      <c r="GU137" t="s">
        <v>3</v>
      </c>
      <c r="GV137">
        <f t="shared" si="140"/>
        <v>0</v>
      </c>
      <c r="GW137">
        <v>1</v>
      </c>
      <c r="GX137">
        <f t="shared" si="141"/>
        <v>0</v>
      </c>
      <c r="HA137">
        <v>0</v>
      </c>
      <c r="HB137">
        <v>0</v>
      </c>
      <c r="HC137">
        <f t="shared" si="142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9" spans="1:255" x14ac:dyDescent="0.2">
      <c r="A139" s="3">
        <v>51</v>
      </c>
      <c r="B139" s="3">
        <f>B122</f>
        <v>1</v>
      </c>
      <c r="C139" s="3">
        <f>A122</f>
        <v>4</v>
      </c>
      <c r="D139" s="3">
        <f>ROW(A122)</f>
        <v>122</v>
      </c>
      <c r="E139" s="3"/>
      <c r="F139" s="3" t="str">
        <f>IF(F122&lt;&gt;"",F122,"")</f>
        <v>Новый раздел</v>
      </c>
      <c r="G139" s="3" t="str">
        <f>IF(G122&lt;&gt;"",G122,"")</f>
        <v>Заземление</v>
      </c>
      <c r="H139" s="3">
        <v>0</v>
      </c>
      <c r="I139" s="3"/>
      <c r="J139" s="3"/>
      <c r="K139" s="3"/>
      <c r="L139" s="3"/>
      <c r="M139" s="3"/>
      <c r="N139" s="3"/>
      <c r="O139" s="3">
        <f t="shared" ref="O139:T139" si="143">ROUND(AB139,2)</f>
        <v>2367.6</v>
      </c>
      <c r="P139" s="3">
        <f t="shared" si="143"/>
        <v>1834.88</v>
      </c>
      <c r="Q139" s="3">
        <f t="shared" si="143"/>
        <v>72.09</v>
      </c>
      <c r="R139" s="3">
        <f t="shared" si="143"/>
        <v>1.4</v>
      </c>
      <c r="S139" s="3">
        <f t="shared" si="143"/>
        <v>460.63</v>
      </c>
      <c r="T139" s="3">
        <f t="shared" si="143"/>
        <v>0</v>
      </c>
      <c r="U139" s="3">
        <f>AH139</f>
        <v>57.213250000000009</v>
      </c>
      <c r="V139" s="3">
        <f>AI139</f>
        <v>0.10339999999999999</v>
      </c>
      <c r="W139" s="3">
        <f>ROUND(AJ139,2)</f>
        <v>7.93</v>
      </c>
      <c r="X139" s="3">
        <f>ROUND(AK139,2)</f>
        <v>400.96</v>
      </c>
      <c r="Y139" s="3">
        <f>ROUND(AL139,2)</f>
        <v>234.94</v>
      </c>
      <c r="Z139" s="3"/>
      <c r="AA139" s="3"/>
      <c r="AB139" s="3">
        <f>ROUND(SUMIF(AA126:AA137,"=109161965",O126:O137),2)</f>
        <v>2367.6</v>
      </c>
      <c r="AC139" s="3">
        <f>ROUND(SUMIF(AA126:AA137,"=109161965",P126:P137),2)</f>
        <v>1834.88</v>
      </c>
      <c r="AD139" s="3">
        <f>ROUND(SUMIF(AA126:AA137,"=109161965",Q126:Q137),2)</f>
        <v>72.09</v>
      </c>
      <c r="AE139" s="3">
        <f>ROUND(SUMIF(AA126:AA137,"=109161965",R126:R137),2)</f>
        <v>1.4</v>
      </c>
      <c r="AF139" s="3">
        <f>ROUND(SUMIF(AA126:AA137,"=109161965",S126:S137),2)</f>
        <v>460.63</v>
      </c>
      <c r="AG139" s="3">
        <f>ROUND(SUMIF(AA126:AA137,"=109161965",T126:T137),2)</f>
        <v>0</v>
      </c>
      <c r="AH139" s="3">
        <f>SUMIF(AA126:AA137,"=109161965",U126:U137)</f>
        <v>57.213250000000009</v>
      </c>
      <c r="AI139" s="3">
        <f>SUMIF(AA126:AA137,"=109161965",V126:V137)</f>
        <v>0.10339999999999999</v>
      </c>
      <c r="AJ139" s="3">
        <f>ROUND(SUMIF(AA126:AA137,"=109161965",W126:W137),2)</f>
        <v>7.93</v>
      </c>
      <c r="AK139" s="3">
        <f>ROUND(SUMIF(AA126:AA137,"=109161965",X126:X137),2)</f>
        <v>400.96</v>
      </c>
      <c r="AL139" s="3">
        <f>ROUND(SUMIF(AA126:AA137,"=109161965",Y126:Y137),2)</f>
        <v>234.94</v>
      </c>
      <c r="AM139" s="3"/>
      <c r="AN139" s="3"/>
      <c r="AO139" s="3">
        <f t="shared" ref="AO139:BD139" si="144">ROUND(BX139,2)</f>
        <v>0</v>
      </c>
      <c r="AP139" s="3">
        <f t="shared" si="144"/>
        <v>0</v>
      </c>
      <c r="AQ139" s="3">
        <f t="shared" si="144"/>
        <v>0</v>
      </c>
      <c r="AR139" s="3">
        <f t="shared" si="144"/>
        <v>3003.5</v>
      </c>
      <c r="AS139" s="3">
        <f t="shared" si="144"/>
        <v>2752.43</v>
      </c>
      <c r="AT139" s="3">
        <f t="shared" si="144"/>
        <v>251.07</v>
      </c>
      <c r="AU139" s="3">
        <f t="shared" si="144"/>
        <v>0</v>
      </c>
      <c r="AV139" s="3">
        <f t="shared" si="144"/>
        <v>1834.88</v>
      </c>
      <c r="AW139" s="3">
        <f t="shared" si="144"/>
        <v>1834.88</v>
      </c>
      <c r="AX139" s="3">
        <f t="shared" si="144"/>
        <v>0</v>
      </c>
      <c r="AY139" s="3">
        <f t="shared" si="144"/>
        <v>1834.88</v>
      </c>
      <c r="AZ139" s="3">
        <f t="shared" si="144"/>
        <v>0</v>
      </c>
      <c r="BA139" s="3">
        <f t="shared" si="144"/>
        <v>0</v>
      </c>
      <c r="BB139" s="3">
        <f t="shared" si="144"/>
        <v>0</v>
      </c>
      <c r="BC139" s="3">
        <f t="shared" si="144"/>
        <v>0</v>
      </c>
      <c r="BD139" s="3">
        <f t="shared" si="144"/>
        <v>0</v>
      </c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>
        <f>ROUND(SUMIF(AA126:AA137,"=109161965",FQ126:FQ137),2)</f>
        <v>0</v>
      </c>
      <c r="BY139" s="3">
        <f>ROUND(SUMIF(AA126:AA137,"=109161965",FR126:FR137),2)</f>
        <v>0</v>
      </c>
      <c r="BZ139" s="3">
        <f>ROUND(SUMIF(AA126:AA137,"=109161965",GL126:GL137),2)</f>
        <v>0</v>
      </c>
      <c r="CA139" s="3">
        <f>ROUND(SUMIF(AA126:AA137,"=109161965",GM126:GM137),2)</f>
        <v>3003.5</v>
      </c>
      <c r="CB139" s="3">
        <f>ROUND(SUMIF(AA126:AA137,"=109161965",GN126:GN137),2)</f>
        <v>2752.43</v>
      </c>
      <c r="CC139" s="3">
        <f>ROUND(SUMIF(AA126:AA137,"=109161965",GO126:GO137),2)</f>
        <v>251.07</v>
      </c>
      <c r="CD139" s="3">
        <f>ROUND(SUMIF(AA126:AA137,"=109161965",GP126:GP137),2)</f>
        <v>0</v>
      </c>
      <c r="CE139" s="3">
        <f>AC139-BX139</f>
        <v>1834.88</v>
      </c>
      <c r="CF139" s="3">
        <f>AC139-BY139</f>
        <v>1834.88</v>
      </c>
      <c r="CG139" s="3">
        <f>BX139-BZ139</f>
        <v>0</v>
      </c>
      <c r="CH139" s="3">
        <f>AC139-BX139-BY139+BZ139</f>
        <v>1834.88</v>
      </c>
      <c r="CI139" s="3">
        <f>BY139-BZ139</f>
        <v>0</v>
      </c>
      <c r="CJ139" s="3">
        <f>ROUND(SUMIF(AA126:AA137,"=109161965",GX126:GX137),2)</f>
        <v>0</v>
      </c>
      <c r="CK139" s="3">
        <f>ROUND(SUMIF(AA126:AA137,"=109161965",GY126:GY137),2)</f>
        <v>0</v>
      </c>
      <c r="CL139" s="3">
        <f>ROUND(SUMIF(AA126:AA137,"=109161965",GZ126:GZ137),2)</f>
        <v>0</v>
      </c>
      <c r="CM139" s="3">
        <f>ROUND(SUMIF(AA126:AA137,"=109161965",HD126:HD137),2)</f>
        <v>0</v>
      </c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4">
        <f t="shared" ref="DG139:DL139" si="145">ROUND(DT139,2)</f>
        <v>36035.410000000003</v>
      </c>
      <c r="DH139" s="4">
        <f t="shared" si="145"/>
        <v>19440.07</v>
      </c>
      <c r="DI139" s="4">
        <f t="shared" si="145"/>
        <v>676.2</v>
      </c>
      <c r="DJ139" s="4">
        <f t="shared" si="145"/>
        <v>48.24</v>
      </c>
      <c r="DK139" s="4">
        <f t="shared" si="145"/>
        <v>15919.14</v>
      </c>
      <c r="DL139" s="4">
        <f t="shared" si="145"/>
        <v>0</v>
      </c>
      <c r="DM139" s="4">
        <f>DZ139</f>
        <v>57.213250000000009</v>
      </c>
      <c r="DN139" s="4">
        <f>EA139</f>
        <v>0.10339999999999999</v>
      </c>
      <c r="DO139" s="4">
        <f>ROUND(EB139,2)</f>
        <v>7.93</v>
      </c>
      <c r="DP139" s="4">
        <f>ROUND(EC139,2)</f>
        <v>0</v>
      </c>
      <c r="DQ139" s="4">
        <f>ROUND(ED139,2)</f>
        <v>0</v>
      </c>
      <c r="DR139" s="4"/>
      <c r="DS139" s="4"/>
      <c r="DT139" s="4">
        <f>ROUND(SUMIF(AA126:AA137,"=109161963",O126:O137),2)</f>
        <v>36035.410000000003</v>
      </c>
      <c r="DU139" s="4">
        <f>ROUND(SUMIF(AA126:AA137,"=109161963",P126:P137),2)</f>
        <v>19440.07</v>
      </c>
      <c r="DV139" s="4">
        <f>ROUND(SUMIF(AA126:AA137,"=109161963",Q126:Q137),2)</f>
        <v>676.2</v>
      </c>
      <c r="DW139" s="4">
        <f>ROUND(SUMIF(AA126:AA137,"=109161963",R126:R137),2)</f>
        <v>48.24</v>
      </c>
      <c r="DX139" s="4">
        <f>ROUND(SUMIF(AA126:AA137,"=109161963",S126:S137),2)</f>
        <v>15919.14</v>
      </c>
      <c r="DY139" s="4">
        <f>ROUND(SUMIF(AA126:AA137,"=109161963",T126:T137),2)</f>
        <v>0</v>
      </c>
      <c r="DZ139" s="4">
        <f>SUMIF(AA126:AA137,"=109161963",U126:U137)</f>
        <v>57.213250000000009</v>
      </c>
      <c r="EA139" s="4">
        <f>SUMIF(AA126:AA137,"=109161963",V126:V137)</f>
        <v>0.10339999999999999</v>
      </c>
      <c r="EB139" s="4">
        <f>ROUND(SUMIF(AA126:AA137,"=109161963",W126:W137),2)</f>
        <v>7.93</v>
      </c>
      <c r="EC139" s="4">
        <f>ROUND(SUMIF(AA126:AA137,"=109161963",X126:X137),2)</f>
        <v>0</v>
      </c>
      <c r="ED139" s="4">
        <f>ROUND(SUMIF(AA126:AA137,"=109161963",Y126:Y137),2)</f>
        <v>0</v>
      </c>
      <c r="EE139" s="4"/>
      <c r="EF139" s="4"/>
      <c r="EG139" s="4">
        <f t="shared" ref="EG139:EV139" si="146">ROUND(FP139,2)</f>
        <v>0</v>
      </c>
      <c r="EH139" s="4">
        <f t="shared" si="146"/>
        <v>0</v>
      </c>
      <c r="EI139" s="4">
        <f t="shared" si="146"/>
        <v>0</v>
      </c>
      <c r="EJ139" s="4">
        <f t="shared" si="146"/>
        <v>36035.410000000003</v>
      </c>
      <c r="EK139" s="4">
        <f t="shared" si="146"/>
        <v>32889.93</v>
      </c>
      <c r="EL139" s="4">
        <f t="shared" si="146"/>
        <v>3145.48</v>
      </c>
      <c r="EM139" s="4">
        <f t="shared" si="146"/>
        <v>0</v>
      </c>
      <c r="EN139" s="4">
        <f t="shared" si="146"/>
        <v>19440.07</v>
      </c>
      <c r="EO139" s="4">
        <f t="shared" si="146"/>
        <v>19440.07</v>
      </c>
      <c r="EP139" s="4">
        <f t="shared" si="146"/>
        <v>0</v>
      </c>
      <c r="EQ139" s="4">
        <f t="shared" si="146"/>
        <v>19440.07</v>
      </c>
      <c r="ER139" s="4">
        <f t="shared" si="146"/>
        <v>0</v>
      </c>
      <c r="ES139" s="4">
        <f t="shared" si="146"/>
        <v>0</v>
      </c>
      <c r="ET139" s="4">
        <f t="shared" si="146"/>
        <v>0</v>
      </c>
      <c r="EU139" s="4">
        <f t="shared" si="146"/>
        <v>0</v>
      </c>
      <c r="EV139" s="4">
        <f t="shared" si="146"/>
        <v>0</v>
      </c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>
        <f>ROUND(SUMIF(AA126:AA137,"=109161963",FQ126:FQ137),2)</f>
        <v>0</v>
      </c>
      <c r="FQ139" s="4">
        <f>ROUND(SUMIF(AA126:AA137,"=109161963",FR126:FR137),2)</f>
        <v>0</v>
      </c>
      <c r="FR139" s="4">
        <f>ROUND(SUMIF(AA126:AA137,"=109161963",GL126:GL137),2)</f>
        <v>0</v>
      </c>
      <c r="FS139" s="4">
        <f>ROUND(SUMIF(AA126:AA137,"=109161963",GM126:GM137),2)</f>
        <v>36035.410000000003</v>
      </c>
      <c r="FT139" s="4">
        <f>ROUND(SUMIF(AA126:AA137,"=109161963",GN126:GN137),2)</f>
        <v>32889.93</v>
      </c>
      <c r="FU139" s="4">
        <f>ROUND(SUMIF(AA126:AA137,"=109161963",GO126:GO137),2)</f>
        <v>3145.48</v>
      </c>
      <c r="FV139" s="4">
        <f>ROUND(SUMIF(AA126:AA137,"=109161963",GP126:GP137),2)</f>
        <v>0</v>
      </c>
      <c r="FW139" s="4">
        <f>DU139-FP139</f>
        <v>19440.07</v>
      </c>
      <c r="FX139" s="4">
        <f>DU139-FQ139</f>
        <v>19440.07</v>
      </c>
      <c r="FY139" s="4">
        <f>FP139-FR139</f>
        <v>0</v>
      </c>
      <c r="FZ139" s="4">
        <f>DU139-FP139-FQ139+FR139</f>
        <v>19440.07</v>
      </c>
      <c r="GA139" s="4">
        <f>FQ139-FR139</f>
        <v>0</v>
      </c>
      <c r="GB139" s="4">
        <f>ROUND(SUMIF(AA126:AA137,"=109161963",GX126:GX137),2)</f>
        <v>0</v>
      </c>
      <c r="GC139" s="4">
        <f>ROUND(SUMIF(AA126:AA137,"=109161963",GY126:GY137),2)</f>
        <v>0</v>
      </c>
      <c r="GD139" s="4">
        <f>ROUND(SUMIF(AA126:AA137,"=109161963",GZ126:GZ137),2)</f>
        <v>0</v>
      </c>
      <c r="GE139" s="4">
        <f>ROUND(SUMIF(AA126:AA137,"=109161963",HD126:HD137),2)</f>
        <v>0</v>
      </c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201</v>
      </c>
      <c r="F141" s="5">
        <f>ROUND(Source!O139,O141)</f>
        <v>2367.6</v>
      </c>
      <c r="G141" s="5" t="s">
        <v>78</v>
      </c>
      <c r="H141" s="5" t="s">
        <v>79</v>
      </c>
      <c r="I141" s="5"/>
      <c r="J141" s="5"/>
      <c r="K141" s="5">
        <v>201</v>
      </c>
      <c r="L141" s="5">
        <v>1</v>
      </c>
      <c r="M141" s="5">
        <v>3</v>
      </c>
      <c r="N141" s="5" t="s">
        <v>3</v>
      </c>
      <c r="O141" s="5">
        <v>2</v>
      </c>
      <c r="P141" s="5">
        <f>ROUND(Source!DG139,O141)</f>
        <v>36035.410000000003</v>
      </c>
      <c r="Q141" s="5"/>
      <c r="R141" s="5"/>
      <c r="S141" s="5"/>
      <c r="T141" s="5"/>
      <c r="U141" s="5"/>
      <c r="V141" s="5"/>
      <c r="W141" s="5">
        <v>2367.6</v>
      </c>
      <c r="X141" s="5">
        <v>1</v>
      </c>
      <c r="Y141" s="5">
        <v>2367.6</v>
      </c>
      <c r="Z141" s="5">
        <v>36035.410000000003</v>
      </c>
      <c r="AA141" s="5">
        <v>1</v>
      </c>
      <c r="AB141" s="5">
        <v>36035.410000000003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202</v>
      </c>
      <c r="F142" s="5">
        <f>ROUND(Source!P139,O142)</f>
        <v>1834.88</v>
      </c>
      <c r="G142" s="5" t="s">
        <v>80</v>
      </c>
      <c r="H142" s="5" t="s">
        <v>81</v>
      </c>
      <c r="I142" s="5"/>
      <c r="J142" s="5"/>
      <c r="K142" s="5">
        <v>202</v>
      </c>
      <c r="L142" s="5">
        <v>2</v>
      </c>
      <c r="M142" s="5">
        <v>3</v>
      </c>
      <c r="N142" s="5" t="s">
        <v>3</v>
      </c>
      <c r="O142" s="5">
        <v>2</v>
      </c>
      <c r="P142" s="5">
        <f>ROUND(Source!DH139,O142)</f>
        <v>19440.07</v>
      </c>
      <c r="Q142" s="5"/>
      <c r="R142" s="5"/>
      <c r="S142" s="5"/>
      <c r="T142" s="5"/>
      <c r="U142" s="5"/>
      <c r="V142" s="5"/>
      <c r="W142" s="5">
        <v>1834.88</v>
      </c>
      <c r="X142" s="5">
        <v>1</v>
      </c>
      <c r="Y142" s="5">
        <v>1834.88</v>
      </c>
      <c r="Z142" s="5">
        <v>19440.07</v>
      </c>
      <c r="AA142" s="5">
        <v>1</v>
      </c>
      <c r="AB142" s="5">
        <v>19440.07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222</v>
      </c>
      <c r="F143" s="5">
        <f>ROUND(Source!AO139,O143)</f>
        <v>0</v>
      </c>
      <c r="G143" s="5" t="s">
        <v>82</v>
      </c>
      <c r="H143" s="5" t="s">
        <v>83</v>
      </c>
      <c r="I143" s="5"/>
      <c r="J143" s="5"/>
      <c r="K143" s="5">
        <v>222</v>
      </c>
      <c r="L143" s="5">
        <v>3</v>
      </c>
      <c r="M143" s="5">
        <v>3</v>
      </c>
      <c r="N143" s="5" t="s">
        <v>3</v>
      </c>
      <c r="O143" s="5">
        <v>2</v>
      </c>
      <c r="P143" s="5">
        <f>ROUND(Source!EG139,O143)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225</v>
      </c>
      <c r="F144" s="5">
        <f>ROUND(Source!AV139,O144)</f>
        <v>1834.88</v>
      </c>
      <c r="G144" s="5" t="s">
        <v>84</v>
      </c>
      <c r="H144" s="5" t="s">
        <v>85</v>
      </c>
      <c r="I144" s="5"/>
      <c r="J144" s="5"/>
      <c r="K144" s="5">
        <v>225</v>
      </c>
      <c r="L144" s="5">
        <v>4</v>
      </c>
      <c r="M144" s="5">
        <v>3</v>
      </c>
      <c r="N144" s="5" t="s">
        <v>3</v>
      </c>
      <c r="O144" s="5">
        <v>2</v>
      </c>
      <c r="P144" s="5">
        <f>ROUND(Source!EN139,O144)</f>
        <v>19440.07</v>
      </c>
      <c r="Q144" s="5"/>
      <c r="R144" s="5"/>
      <c r="S144" s="5"/>
      <c r="T144" s="5"/>
      <c r="U144" s="5"/>
      <c r="V144" s="5"/>
      <c r="W144" s="5">
        <v>1834.88</v>
      </c>
      <c r="X144" s="5">
        <v>1</v>
      </c>
      <c r="Y144" s="5">
        <v>1834.88</v>
      </c>
      <c r="Z144" s="5">
        <v>19440.07</v>
      </c>
      <c r="AA144" s="5">
        <v>1</v>
      </c>
      <c r="AB144" s="5">
        <v>19440.07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226</v>
      </c>
      <c r="F145" s="5">
        <f>ROUND(Source!AW139,O145)</f>
        <v>1834.88</v>
      </c>
      <c r="G145" s="5" t="s">
        <v>86</v>
      </c>
      <c r="H145" s="5" t="s">
        <v>87</v>
      </c>
      <c r="I145" s="5"/>
      <c r="J145" s="5"/>
      <c r="K145" s="5">
        <v>226</v>
      </c>
      <c r="L145" s="5">
        <v>5</v>
      </c>
      <c r="M145" s="5">
        <v>3</v>
      </c>
      <c r="N145" s="5" t="s">
        <v>3</v>
      </c>
      <c r="O145" s="5">
        <v>2</v>
      </c>
      <c r="P145" s="5">
        <f>ROUND(Source!EO139,O145)</f>
        <v>19440.07</v>
      </c>
      <c r="Q145" s="5"/>
      <c r="R145" s="5"/>
      <c r="S145" s="5"/>
      <c r="T145" s="5"/>
      <c r="U145" s="5"/>
      <c r="V145" s="5"/>
      <c r="W145" s="5">
        <v>1834.88</v>
      </c>
      <c r="X145" s="5">
        <v>1</v>
      </c>
      <c r="Y145" s="5">
        <v>1834.88</v>
      </c>
      <c r="Z145" s="5">
        <v>19440.07</v>
      </c>
      <c r="AA145" s="5">
        <v>1</v>
      </c>
      <c r="AB145" s="5">
        <v>19440.07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227</v>
      </c>
      <c r="F146" s="5">
        <f>ROUND(Source!AX139,O146)</f>
        <v>0</v>
      </c>
      <c r="G146" s="5" t="s">
        <v>88</v>
      </c>
      <c r="H146" s="5" t="s">
        <v>89</v>
      </c>
      <c r="I146" s="5"/>
      <c r="J146" s="5"/>
      <c r="K146" s="5">
        <v>227</v>
      </c>
      <c r="L146" s="5">
        <v>6</v>
      </c>
      <c r="M146" s="5">
        <v>3</v>
      </c>
      <c r="N146" s="5" t="s">
        <v>3</v>
      </c>
      <c r="O146" s="5">
        <v>2</v>
      </c>
      <c r="P146" s="5">
        <f>ROUND(Source!EP139,O146)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228</v>
      </c>
      <c r="F147" s="5">
        <f>ROUND(Source!AY139,O147)</f>
        <v>1834.88</v>
      </c>
      <c r="G147" s="5" t="s">
        <v>90</v>
      </c>
      <c r="H147" s="5" t="s">
        <v>91</v>
      </c>
      <c r="I147" s="5"/>
      <c r="J147" s="5"/>
      <c r="K147" s="5">
        <v>228</v>
      </c>
      <c r="L147" s="5">
        <v>7</v>
      </c>
      <c r="M147" s="5">
        <v>3</v>
      </c>
      <c r="N147" s="5" t="s">
        <v>3</v>
      </c>
      <c r="O147" s="5">
        <v>2</v>
      </c>
      <c r="P147" s="5">
        <f>ROUND(Source!EQ139,O147)</f>
        <v>19440.07</v>
      </c>
      <c r="Q147" s="5"/>
      <c r="R147" s="5"/>
      <c r="S147" s="5"/>
      <c r="T147" s="5"/>
      <c r="U147" s="5"/>
      <c r="V147" s="5"/>
      <c r="W147" s="5">
        <v>1834.88</v>
      </c>
      <c r="X147" s="5">
        <v>1</v>
      </c>
      <c r="Y147" s="5">
        <v>1834.88</v>
      </c>
      <c r="Z147" s="5">
        <v>19440.07</v>
      </c>
      <c r="AA147" s="5">
        <v>1</v>
      </c>
      <c r="AB147" s="5">
        <v>19440.07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216</v>
      </c>
      <c r="F148" s="5">
        <f>ROUND(Source!AP139,O148)</f>
        <v>0</v>
      </c>
      <c r="G148" s="5" t="s">
        <v>92</v>
      </c>
      <c r="H148" s="5" t="s">
        <v>93</v>
      </c>
      <c r="I148" s="5"/>
      <c r="J148" s="5"/>
      <c r="K148" s="5">
        <v>216</v>
      </c>
      <c r="L148" s="5">
        <v>8</v>
      </c>
      <c r="M148" s="5">
        <v>3</v>
      </c>
      <c r="N148" s="5" t="s">
        <v>3</v>
      </c>
      <c r="O148" s="5">
        <v>2</v>
      </c>
      <c r="P148" s="5">
        <f>ROUND(Source!EH139,O148)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223</v>
      </c>
      <c r="F149" s="5">
        <f>ROUND(Source!AQ139,O149)</f>
        <v>0</v>
      </c>
      <c r="G149" s="5" t="s">
        <v>94</v>
      </c>
      <c r="H149" s="5" t="s">
        <v>95</v>
      </c>
      <c r="I149" s="5"/>
      <c r="J149" s="5"/>
      <c r="K149" s="5">
        <v>223</v>
      </c>
      <c r="L149" s="5">
        <v>9</v>
      </c>
      <c r="M149" s="5">
        <v>3</v>
      </c>
      <c r="N149" s="5" t="s">
        <v>3</v>
      </c>
      <c r="O149" s="5">
        <v>2</v>
      </c>
      <c r="P149" s="5">
        <f>ROUND(Source!EI139,O149)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229</v>
      </c>
      <c r="F150" s="5">
        <f>ROUND(Source!AZ139,O150)</f>
        <v>0</v>
      </c>
      <c r="G150" s="5" t="s">
        <v>96</v>
      </c>
      <c r="H150" s="5" t="s">
        <v>97</v>
      </c>
      <c r="I150" s="5"/>
      <c r="J150" s="5"/>
      <c r="K150" s="5">
        <v>229</v>
      </c>
      <c r="L150" s="5">
        <v>10</v>
      </c>
      <c r="M150" s="5">
        <v>3</v>
      </c>
      <c r="N150" s="5" t="s">
        <v>3</v>
      </c>
      <c r="O150" s="5">
        <v>2</v>
      </c>
      <c r="P150" s="5">
        <f>ROUND(Source!ER139,O150)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203</v>
      </c>
      <c r="F151" s="5">
        <f>ROUND(Source!Q139,O151)</f>
        <v>72.09</v>
      </c>
      <c r="G151" s="5" t="s">
        <v>98</v>
      </c>
      <c r="H151" s="5" t="s">
        <v>99</v>
      </c>
      <c r="I151" s="5"/>
      <c r="J151" s="5"/>
      <c r="K151" s="5">
        <v>203</v>
      </c>
      <c r="L151" s="5">
        <v>11</v>
      </c>
      <c r="M151" s="5">
        <v>3</v>
      </c>
      <c r="N151" s="5" t="s">
        <v>3</v>
      </c>
      <c r="O151" s="5">
        <v>2</v>
      </c>
      <c r="P151" s="5">
        <f>ROUND(Source!DI139,O151)</f>
        <v>676.2</v>
      </c>
      <c r="Q151" s="5"/>
      <c r="R151" s="5"/>
      <c r="S151" s="5"/>
      <c r="T151" s="5"/>
      <c r="U151" s="5"/>
      <c r="V151" s="5"/>
      <c r="W151" s="5">
        <v>72.09</v>
      </c>
      <c r="X151" s="5">
        <v>1</v>
      </c>
      <c r="Y151" s="5">
        <v>72.09</v>
      </c>
      <c r="Z151" s="5">
        <v>676.2</v>
      </c>
      <c r="AA151" s="5">
        <v>1</v>
      </c>
      <c r="AB151" s="5">
        <v>676.2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231</v>
      </c>
      <c r="F152" s="5">
        <f>ROUND(Source!BB139,O152)</f>
        <v>0</v>
      </c>
      <c r="G152" s="5" t="s">
        <v>100</v>
      </c>
      <c r="H152" s="5" t="s">
        <v>101</v>
      </c>
      <c r="I152" s="5"/>
      <c r="J152" s="5"/>
      <c r="K152" s="5">
        <v>231</v>
      </c>
      <c r="L152" s="5">
        <v>12</v>
      </c>
      <c r="M152" s="5">
        <v>3</v>
      </c>
      <c r="N152" s="5" t="s">
        <v>3</v>
      </c>
      <c r="O152" s="5">
        <v>2</v>
      </c>
      <c r="P152" s="5">
        <f>ROUND(Source!ET139,O152)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204</v>
      </c>
      <c r="F153" s="5">
        <f>ROUND(Source!R139,O153)</f>
        <v>1.4</v>
      </c>
      <c r="G153" s="5" t="s">
        <v>102</v>
      </c>
      <c r="H153" s="5" t="s">
        <v>103</v>
      </c>
      <c r="I153" s="5"/>
      <c r="J153" s="5"/>
      <c r="K153" s="5">
        <v>204</v>
      </c>
      <c r="L153" s="5">
        <v>13</v>
      </c>
      <c r="M153" s="5">
        <v>3</v>
      </c>
      <c r="N153" s="5" t="s">
        <v>3</v>
      </c>
      <c r="O153" s="5">
        <v>2</v>
      </c>
      <c r="P153" s="5">
        <f>ROUND(Source!DJ139,O153)</f>
        <v>48.24</v>
      </c>
      <c r="Q153" s="5"/>
      <c r="R153" s="5"/>
      <c r="S153" s="5"/>
      <c r="T153" s="5"/>
      <c r="U153" s="5"/>
      <c r="V153" s="5"/>
      <c r="W153" s="5">
        <v>1.4</v>
      </c>
      <c r="X153" s="5">
        <v>1</v>
      </c>
      <c r="Y153" s="5">
        <v>1.4</v>
      </c>
      <c r="Z153" s="5">
        <v>48.24</v>
      </c>
      <c r="AA153" s="5">
        <v>1</v>
      </c>
      <c r="AB153" s="5">
        <v>48.24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205</v>
      </c>
      <c r="F154" s="5">
        <f>ROUND(Source!S139,O154)</f>
        <v>460.63</v>
      </c>
      <c r="G154" s="5" t="s">
        <v>104</v>
      </c>
      <c r="H154" s="5" t="s">
        <v>105</v>
      </c>
      <c r="I154" s="5"/>
      <c r="J154" s="5"/>
      <c r="K154" s="5">
        <v>205</v>
      </c>
      <c r="L154" s="5">
        <v>14</v>
      </c>
      <c r="M154" s="5">
        <v>3</v>
      </c>
      <c r="N154" s="5" t="s">
        <v>3</v>
      </c>
      <c r="O154" s="5">
        <v>2</v>
      </c>
      <c r="P154" s="5">
        <f>ROUND(Source!DK139,O154)</f>
        <v>15919.14</v>
      </c>
      <c r="Q154" s="5"/>
      <c r="R154" s="5"/>
      <c r="S154" s="5"/>
      <c r="T154" s="5"/>
      <c r="U154" s="5"/>
      <c r="V154" s="5"/>
      <c r="W154" s="5">
        <v>460.63</v>
      </c>
      <c r="X154" s="5">
        <v>1</v>
      </c>
      <c r="Y154" s="5">
        <v>460.63</v>
      </c>
      <c r="Z154" s="5">
        <v>15919.14</v>
      </c>
      <c r="AA154" s="5">
        <v>1</v>
      </c>
      <c r="AB154" s="5">
        <v>15919.14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232</v>
      </c>
      <c r="F155" s="5">
        <f>ROUND(Source!BC139,O155)</f>
        <v>0</v>
      </c>
      <c r="G155" s="5" t="s">
        <v>106</v>
      </c>
      <c r="H155" s="5" t="s">
        <v>107</v>
      </c>
      <c r="I155" s="5"/>
      <c r="J155" s="5"/>
      <c r="K155" s="5">
        <v>232</v>
      </c>
      <c r="L155" s="5">
        <v>15</v>
      </c>
      <c r="M155" s="5">
        <v>3</v>
      </c>
      <c r="N155" s="5" t="s">
        <v>3</v>
      </c>
      <c r="O155" s="5">
        <v>2</v>
      </c>
      <c r="P155" s="5">
        <f>ROUND(Source!EU139,O155)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214</v>
      </c>
      <c r="F156" s="5">
        <f>ROUND(Source!AS139,O156)</f>
        <v>2752.43</v>
      </c>
      <c r="G156" s="5" t="s">
        <v>108</v>
      </c>
      <c r="H156" s="5" t="s">
        <v>109</v>
      </c>
      <c r="I156" s="5"/>
      <c r="J156" s="5"/>
      <c r="K156" s="5">
        <v>214</v>
      </c>
      <c r="L156" s="5">
        <v>16</v>
      </c>
      <c r="M156" s="5">
        <v>3</v>
      </c>
      <c r="N156" s="5" t="s">
        <v>3</v>
      </c>
      <c r="O156" s="5">
        <v>2</v>
      </c>
      <c r="P156" s="5">
        <f>ROUND(Source!EK139,O156)</f>
        <v>32889.93</v>
      </c>
      <c r="Q156" s="5"/>
      <c r="R156" s="5"/>
      <c r="S156" s="5"/>
      <c r="T156" s="5"/>
      <c r="U156" s="5"/>
      <c r="V156" s="5"/>
      <c r="W156" s="5">
        <v>2752.43</v>
      </c>
      <c r="X156" s="5">
        <v>1</v>
      </c>
      <c r="Y156" s="5">
        <v>2752.43</v>
      </c>
      <c r="Z156" s="5">
        <v>32889.93</v>
      </c>
      <c r="AA156" s="5">
        <v>1</v>
      </c>
      <c r="AB156" s="5">
        <v>32889.93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215</v>
      </c>
      <c r="F157" s="5">
        <f>ROUND(Source!AT139,O157)</f>
        <v>251.07</v>
      </c>
      <c r="G157" s="5" t="s">
        <v>110</v>
      </c>
      <c r="H157" s="5" t="s">
        <v>111</v>
      </c>
      <c r="I157" s="5"/>
      <c r="J157" s="5"/>
      <c r="K157" s="5">
        <v>215</v>
      </c>
      <c r="L157" s="5">
        <v>17</v>
      </c>
      <c r="M157" s="5">
        <v>3</v>
      </c>
      <c r="N157" s="5" t="s">
        <v>3</v>
      </c>
      <c r="O157" s="5">
        <v>2</v>
      </c>
      <c r="P157" s="5">
        <f>ROUND(Source!EL139,O157)</f>
        <v>3145.48</v>
      </c>
      <c r="Q157" s="5"/>
      <c r="R157" s="5"/>
      <c r="S157" s="5"/>
      <c r="T157" s="5"/>
      <c r="U157" s="5"/>
      <c r="V157" s="5"/>
      <c r="W157" s="5">
        <v>251.07</v>
      </c>
      <c r="X157" s="5">
        <v>1</v>
      </c>
      <c r="Y157" s="5">
        <v>251.07</v>
      </c>
      <c r="Z157" s="5">
        <v>3145.48</v>
      </c>
      <c r="AA157" s="5">
        <v>1</v>
      </c>
      <c r="AB157" s="5">
        <v>3145.48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217</v>
      </c>
      <c r="F158" s="5">
        <f>ROUND(Source!AU139,O158)</f>
        <v>0</v>
      </c>
      <c r="G158" s="5" t="s">
        <v>112</v>
      </c>
      <c r="H158" s="5" t="s">
        <v>113</v>
      </c>
      <c r="I158" s="5"/>
      <c r="J158" s="5"/>
      <c r="K158" s="5">
        <v>217</v>
      </c>
      <c r="L158" s="5">
        <v>18</v>
      </c>
      <c r="M158" s="5">
        <v>3</v>
      </c>
      <c r="N158" s="5" t="s">
        <v>3</v>
      </c>
      <c r="O158" s="5">
        <v>2</v>
      </c>
      <c r="P158" s="5">
        <f>ROUND(Source!EM139,O158)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230</v>
      </c>
      <c r="F159" s="5">
        <f>ROUND(Source!BA139,O159)</f>
        <v>0</v>
      </c>
      <c r="G159" s="5" t="s">
        <v>114</v>
      </c>
      <c r="H159" s="5" t="s">
        <v>115</v>
      </c>
      <c r="I159" s="5"/>
      <c r="J159" s="5"/>
      <c r="K159" s="5">
        <v>230</v>
      </c>
      <c r="L159" s="5">
        <v>19</v>
      </c>
      <c r="M159" s="5">
        <v>3</v>
      </c>
      <c r="N159" s="5" t="s">
        <v>3</v>
      </c>
      <c r="O159" s="5">
        <v>2</v>
      </c>
      <c r="P159" s="5">
        <f>ROUND(Source!ES139,O159)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206</v>
      </c>
      <c r="F160" s="5">
        <f>ROUND(Source!T139,O160)</f>
        <v>0</v>
      </c>
      <c r="G160" s="5" t="s">
        <v>116</v>
      </c>
      <c r="H160" s="5" t="s">
        <v>117</v>
      </c>
      <c r="I160" s="5"/>
      <c r="J160" s="5"/>
      <c r="K160" s="5">
        <v>206</v>
      </c>
      <c r="L160" s="5">
        <v>20</v>
      </c>
      <c r="M160" s="5">
        <v>3</v>
      </c>
      <c r="N160" s="5" t="s">
        <v>3</v>
      </c>
      <c r="O160" s="5">
        <v>2</v>
      </c>
      <c r="P160" s="5">
        <f>ROUND(Source!DL139,O160)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207</v>
      </c>
      <c r="F161" s="5">
        <f>Source!U139</f>
        <v>57.213250000000009</v>
      </c>
      <c r="G161" s="5" t="s">
        <v>118</v>
      </c>
      <c r="H161" s="5" t="s">
        <v>119</v>
      </c>
      <c r="I161" s="5"/>
      <c r="J161" s="5"/>
      <c r="K161" s="5">
        <v>207</v>
      </c>
      <c r="L161" s="5">
        <v>21</v>
      </c>
      <c r="M161" s="5">
        <v>3</v>
      </c>
      <c r="N161" s="5" t="s">
        <v>3</v>
      </c>
      <c r="O161" s="5">
        <v>-1</v>
      </c>
      <c r="P161" s="5">
        <f>Source!DM139</f>
        <v>57.213250000000009</v>
      </c>
      <c r="Q161" s="5"/>
      <c r="R161" s="5"/>
      <c r="S161" s="5"/>
      <c r="T161" s="5"/>
      <c r="U161" s="5"/>
      <c r="V161" s="5"/>
      <c r="W161" s="5">
        <v>57.213250000000002</v>
      </c>
      <c r="X161" s="5">
        <v>1</v>
      </c>
      <c r="Y161" s="5">
        <v>57.213250000000002</v>
      </c>
      <c r="Z161" s="5">
        <v>57.213250000000002</v>
      </c>
      <c r="AA161" s="5">
        <v>1</v>
      </c>
      <c r="AB161" s="5">
        <v>57.213250000000002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208</v>
      </c>
      <c r="F162" s="5">
        <f>Source!V139</f>
        <v>0.10339999999999999</v>
      </c>
      <c r="G162" s="5" t="s">
        <v>120</v>
      </c>
      <c r="H162" s="5" t="s">
        <v>121</v>
      </c>
      <c r="I162" s="5"/>
      <c r="J162" s="5"/>
      <c r="K162" s="5">
        <v>208</v>
      </c>
      <c r="L162" s="5">
        <v>22</v>
      </c>
      <c r="M162" s="5">
        <v>3</v>
      </c>
      <c r="N162" s="5" t="s">
        <v>3</v>
      </c>
      <c r="O162" s="5">
        <v>-1</v>
      </c>
      <c r="P162" s="5">
        <f>Source!DN139</f>
        <v>0.10339999999999999</v>
      </c>
      <c r="Q162" s="5"/>
      <c r="R162" s="5"/>
      <c r="S162" s="5"/>
      <c r="T162" s="5"/>
      <c r="U162" s="5"/>
      <c r="V162" s="5"/>
      <c r="W162" s="5">
        <v>0.10340000000000001</v>
      </c>
      <c r="X162" s="5">
        <v>1</v>
      </c>
      <c r="Y162" s="5">
        <v>0.10340000000000001</v>
      </c>
      <c r="Z162" s="5">
        <v>0.10340000000000001</v>
      </c>
      <c r="AA162" s="5">
        <v>1</v>
      </c>
      <c r="AB162" s="5">
        <v>0.10340000000000001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209</v>
      </c>
      <c r="F163" s="5">
        <f>ROUND(Source!W139,O163)</f>
        <v>7.93</v>
      </c>
      <c r="G163" s="5" t="s">
        <v>122</v>
      </c>
      <c r="H163" s="5" t="s">
        <v>123</v>
      </c>
      <c r="I163" s="5"/>
      <c r="J163" s="5"/>
      <c r="K163" s="5">
        <v>209</v>
      </c>
      <c r="L163" s="5">
        <v>23</v>
      </c>
      <c r="M163" s="5">
        <v>3</v>
      </c>
      <c r="N163" s="5" t="s">
        <v>3</v>
      </c>
      <c r="O163" s="5">
        <v>2</v>
      </c>
      <c r="P163" s="5">
        <f>ROUND(Source!DO139,O163)</f>
        <v>7.93</v>
      </c>
      <c r="Q163" s="5"/>
      <c r="R163" s="5"/>
      <c r="S163" s="5"/>
      <c r="T163" s="5"/>
      <c r="U163" s="5"/>
      <c r="V163" s="5"/>
      <c r="W163" s="5">
        <v>7.93</v>
      </c>
      <c r="X163" s="5">
        <v>1</v>
      </c>
      <c r="Y163" s="5">
        <v>7.93</v>
      </c>
      <c r="Z163" s="5">
        <v>7.93</v>
      </c>
      <c r="AA163" s="5">
        <v>1</v>
      </c>
      <c r="AB163" s="5">
        <v>7.93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233</v>
      </c>
      <c r="F164" s="5">
        <f>ROUND(Source!BD139,O164)</f>
        <v>0</v>
      </c>
      <c r="G164" s="5" t="s">
        <v>124</v>
      </c>
      <c r="H164" s="5" t="s">
        <v>125</v>
      </c>
      <c r="I164" s="5"/>
      <c r="J164" s="5"/>
      <c r="K164" s="5">
        <v>233</v>
      </c>
      <c r="L164" s="5">
        <v>24</v>
      </c>
      <c r="M164" s="5">
        <v>3</v>
      </c>
      <c r="N164" s="5" t="s">
        <v>3</v>
      </c>
      <c r="O164" s="5">
        <v>2</v>
      </c>
      <c r="P164" s="5">
        <f>ROUND(Source!EV139,O164)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210</v>
      </c>
      <c r="F165" s="5">
        <f>ROUND(Source!X139,O165)</f>
        <v>400.96</v>
      </c>
      <c r="G165" s="5" t="s">
        <v>126</v>
      </c>
      <c r="H165" s="5" t="s">
        <v>127</v>
      </c>
      <c r="I165" s="5"/>
      <c r="J165" s="5"/>
      <c r="K165" s="5">
        <v>210</v>
      </c>
      <c r="L165" s="5">
        <v>25</v>
      </c>
      <c r="M165" s="5">
        <v>3</v>
      </c>
      <c r="N165" s="5" t="s">
        <v>3</v>
      </c>
      <c r="O165" s="5">
        <v>2</v>
      </c>
      <c r="P165" s="5">
        <f>ROUND(Source!DP139,O165)</f>
        <v>0</v>
      </c>
      <c r="Q165" s="5"/>
      <c r="R165" s="5"/>
      <c r="S165" s="5"/>
      <c r="T165" s="5"/>
      <c r="U165" s="5"/>
      <c r="V165" s="5"/>
      <c r="W165" s="5">
        <v>400.96</v>
      </c>
      <c r="X165" s="5">
        <v>1</v>
      </c>
      <c r="Y165" s="5">
        <v>400.96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211</v>
      </c>
      <c r="F166" s="5">
        <f>ROUND(Source!Y139,O166)</f>
        <v>234.94</v>
      </c>
      <c r="G166" s="5" t="s">
        <v>128</v>
      </c>
      <c r="H166" s="5" t="s">
        <v>129</v>
      </c>
      <c r="I166" s="5"/>
      <c r="J166" s="5"/>
      <c r="K166" s="5">
        <v>211</v>
      </c>
      <c r="L166" s="5">
        <v>26</v>
      </c>
      <c r="M166" s="5">
        <v>3</v>
      </c>
      <c r="N166" s="5" t="s">
        <v>3</v>
      </c>
      <c r="O166" s="5">
        <v>2</v>
      </c>
      <c r="P166" s="5">
        <f>ROUND(Source!DQ139,O166)</f>
        <v>0</v>
      </c>
      <c r="Q166" s="5"/>
      <c r="R166" s="5"/>
      <c r="S166" s="5"/>
      <c r="T166" s="5"/>
      <c r="U166" s="5"/>
      <c r="V166" s="5"/>
      <c r="W166" s="5">
        <v>234.94</v>
      </c>
      <c r="X166" s="5">
        <v>1</v>
      </c>
      <c r="Y166" s="5">
        <v>234.94</v>
      </c>
      <c r="Z166" s="5">
        <v>0</v>
      </c>
      <c r="AA166" s="5">
        <v>1</v>
      </c>
      <c r="AB166" s="5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224</v>
      </c>
      <c r="F167" s="5">
        <f>ROUND(Source!AR139,O167)</f>
        <v>3003.5</v>
      </c>
      <c r="G167" s="5" t="s">
        <v>130</v>
      </c>
      <c r="H167" s="5" t="s">
        <v>131</v>
      </c>
      <c r="I167" s="5"/>
      <c r="J167" s="5"/>
      <c r="K167" s="5">
        <v>224</v>
      </c>
      <c r="L167" s="5">
        <v>27</v>
      </c>
      <c r="M167" s="5">
        <v>3</v>
      </c>
      <c r="N167" s="5" t="s">
        <v>3</v>
      </c>
      <c r="O167" s="5">
        <v>2</v>
      </c>
      <c r="P167" s="5">
        <f>ROUND(Source!EJ139,O167)</f>
        <v>36035.410000000003</v>
      </c>
      <c r="Q167" s="5"/>
      <c r="R167" s="5"/>
      <c r="S167" s="5"/>
      <c r="T167" s="5"/>
      <c r="U167" s="5"/>
      <c r="V167" s="5"/>
      <c r="W167" s="5">
        <v>3003.5</v>
      </c>
      <c r="X167" s="5">
        <v>1</v>
      </c>
      <c r="Y167" s="5">
        <v>3003.5</v>
      </c>
      <c r="Z167" s="5">
        <v>36035.410000000003</v>
      </c>
      <c r="AA167" s="5">
        <v>1</v>
      </c>
      <c r="AB167" s="5">
        <v>36035.410000000003</v>
      </c>
    </row>
    <row r="169" spans="1:255" x14ac:dyDescent="0.2">
      <c r="A169" s="1">
        <v>4</v>
      </c>
      <c r="B169" s="1">
        <v>1</v>
      </c>
      <c r="C169" s="1"/>
      <c r="D169" s="1">
        <f>ROW(A178)</f>
        <v>178</v>
      </c>
      <c r="E169" s="1"/>
      <c r="F169" s="1" t="s">
        <v>12</v>
      </c>
      <c r="G169" s="1" t="s">
        <v>176</v>
      </c>
      <c r="H169" s="1" t="s">
        <v>3</v>
      </c>
      <c r="I169" s="1">
        <v>0</v>
      </c>
      <c r="J169" s="1"/>
      <c r="K169" s="1">
        <v>0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>
        <v>0</v>
      </c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3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3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55" x14ac:dyDescent="0.2">
      <c r="A171" s="3">
        <v>52</v>
      </c>
      <c r="B171" s="3">
        <f t="shared" ref="B171:G171" si="147">B178</f>
        <v>1</v>
      </c>
      <c r="C171" s="3">
        <f t="shared" si="147"/>
        <v>4</v>
      </c>
      <c r="D171" s="3">
        <f t="shared" si="147"/>
        <v>169</v>
      </c>
      <c r="E171" s="3">
        <f t="shared" si="147"/>
        <v>0</v>
      </c>
      <c r="F171" s="3" t="str">
        <f t="shared" si="147"/>
        <v>Новый раздел</v>
      </c>
      <c r="G171" s="3" t="str">
        <f t="shared" si="147"/>
        <v>Оборудование</v>
      </c>
      <c r="H171" s="3"/>
      <c r="I171" s="3"/>
      <c r="J171" s="3"/>
      <c r="K171" s="3"/>
      <c r="L171" s="3"/>
      <c r="M171" s="3"/>
      <c r="N171" s="3"/>
      <c r="O171" s="3">
        <f t="shared" ref="O171:AT171" si="148">O178</f>
        <v>90190.35</v>
      </c>
      <c r="P171" s="3">
        <f t="shared" si="148"/>
        <v>90190.35</v>
      </c>
      <c r="Q171" s="3">
        <f t="shared" si="148"/>
        <v>0</v>
      </c>
      <c r="R171" s="3">
        <f t="shared" si="148"/>
        <v>0</v>
      </c>
      <c r="S171" s="3">
        <f t="shared" si="148"/>
        <v>0</v>
      </c>
      <c r="T171" s="3">
        <f t="shared" si="148"/>
        <v>0</v>
      </c>
      <c r="U171" s="3">
        <f t="shared" si="148"/>
        <v>0</v>
      </c>
      <c r="V171" s="3">
        <f t="shared" si="148"/>
        <v>0</v>
      </c>
      <c r="W171" s="3">
        <f t="shared" si="148"/>
        <v>0</v>
      </c>
      <c r="X171" s="3">
        <f t="shared" si="148"/>
        <v>0</v>
      </c>
      <c r="Y171" s="3">
        <f t="shared" si="148"/>
        <v>0</v>
      </c>
      <c r="Z171" s="3">
        <f t="shared" si="148"/>
        <v>0</v>
      </c>
      <c r="AA171" s="3">
        <f t="shared" si="148"/>
        <v>0</v>
      </c>
      <c r="AB171" s="3">
        <f t="shared" si="148"/>
        <v>90190.35</v>
      </c>
      <c r="AC171" s="3">
        <f t="shared" si="148"/>
        <v>90190.35</v>
      </c>
      <c r="AD171" s="3">
        <f t="shared" si="148"/>
        <v>0</v>
      </c>
      <c r="AE171" s="3">
        <f t="shared" si="148"/>
        <v>0</v>
      </c>
      <c r="AF171" s="3">
        <f t="shared" si="148"/>
        <v>0</v>
      </c>
      <c r="AG171" s="3">
        <f t="shared" si="148"/>
        <v>0</v>
      </c>
      <c r="AH171" s="3">
        <f t="shared" si="148"/>
        <v>0</v>
      </c>
      <c r="AI171" s="3">
        <f t="shared" si="148"/>
        <v>0</v>
      </c>
      <c r="AJ171" s="3">
        <f t="shared" si="148"/>
        <v>0</v>
      </c>
      <c r="AK171" s="3">
        <f t="shared" si="148"/>
        <v>0</v>
      </c>
      <c r="AL171" s="3">
        <f t="shared" si="148"/>
        <v>0</v>
      </c>
      <c r="AM171" s="3">
        <f t="shared" si="148"/>
        <v>0</v>
      </c>
      <c r="AN171" s="3">
        <f t="shared" si="148"/>
        <v>0</v>
      </c>
      <c r="AO171" s="3">
        <f t="shared" si="148"/>
        <v>0</v>
      </c>
      <c r="AP171" s="3">
        <f t="shared" si="148"/>
        <v>90190.35</v>
      </c>
      <c r="AQ171" s="3">
        <f t="shared" si="148"/>
        <v>0</v>
      </c>
      <c r="AR171" s="3">
        <f t="shared" si="148"/>
        <v>90190.35</v>
      </c>
      <c r="AS171" s="3">
        <f t="shared" si="148"/>
        <v>0</v>
      </c>
      <c r="AT171" s="3">
        <f t="shared" si="148"/>
        <v>0</v>
      </c>
      <c r="AU171" s="3">
        <f t="shared" ref="AU171:BZ171" si="149">AU178</f>
        <v>0</v>
      </c>
      <c r="AV171" s="3">
        <f t="shared" si="149"/>
        <v>90190.35</v>
      </c>
      <c r="AW171" s="3">
        <f t="shared" si="149"/>
        <v>0</v>
      </c>
      <c r="AX171" s="3">
        <f t="shared" si="149"/>
        <v>0</v>
      </c>
      <c r="AY171" s="3">
        <f t="shared" si="149"/>
        <v>0</v>
      </c>
      <c r="AZ171" s="3">
        <f t="shared" si="149"/>
        <v>90190.35</v>
      </c>
      <c r="BA171" s="3">
        <f t="shared" si="149"/>
        <v>0</v>
      </c>
      <c r="BB171" s="3">
        <f t="shared" si="149"/>
        <v>0</v>
      </c>
      <c r="BC171" s="3">
        <f t="shared" si="149"/>
        <v>0</v>
      </c>
      <c r="BD171" s="3">
        <f t="shared" si="149"/>
        <v>0</v>
      </c>
      <c r="BE171" s="3">
        <f t="shared" si="149"/>
        <v>0</v>
      </c>
      <c r="BF171" s="3">
        <f t="shared" si="149"/>
        <v>0</v>
      </c>
      <c r="BG171" s="3">
        <f t="shared" si="149"/>
        <v>0</v>
      </c>
      <c r="BH171" s="3">
        <f t="shared" si="149"/>
        <v>0</v>
      </c>
      <c r="BI171" s="3">
        <f t="shared" si="149"/>
        <v>0</v>
      </c>
      <c r="BJ171" s="3">
        <f t="shared" si="149"/>
        <v>0</v>
      </c>
      <c r="BK171" s="3">
        <f t="shared" si="149"/>
        <v>0</v>
      </c>
      <c r="BL171" s="3">
        <f t="shared" si="149"/>
        <v>0</v>
      </c>
      <c r="BM171" s="3">
        <f t="shared" si="149"/>
        <v>0</v>
      </c>
      <c r="BN171" s="3">
        <f t="shared" si="149"/>
        <v>0</v>
      </c>
      <c r="BO171" s="3">
        <f t="shared" si="149"/>
        <v>0</v>
      </c>
      <c r="BP171" s="3">
        <f t="shared" si="149"/>
        <v>0</v>
      </c>
      <c r="BQ171" s="3">
        <f t="shared" si="149"/>
        <v>0</v>
      </c>
      <c r="BR171" s="3">
        <f t="shared" si="149"/>
        <v>0</v>
      </c>
      <c r="BS171" s="3">
        <f t="shared" si="149"/>
        <v>0</v>
      </c>
      <c r="BT171" s="3">
        <f t="shared" si="149"/>
        <v>0</v>
      </c>
      <c r="BU171" s="3">
        <f t="shared" si="149"/>
        <v>0</v>
      </c>
      <c r="BV171" s="3">
        <f t="shared" si="149"/>
        <v>0</v>
      </c>
      <c r="BW171" s="3">
        <f t="shared" si="149"/>
        <v>0</v>
      </c>
      <c r="BX171" s="3">
        <f t="shared" si="149"/>
        <v>0</v>
      </c>
      <c r="BY171" s="3">
        <f t="shared" si="149"/>
        <v>90190.35</v>
      </c>
      <c r="BZ171" s="3">
        <f t="shared" si="149"/>
        <v>0</v>
      </c>
      <c r="CA171" s="3">
        <f t="shared" ref="CA171:DF171" si="150">CA178</f>
        <v>90190.35</v>
      </c>
      <c r="CB171" s="3">
        <f t="shared" si="150"/>
        <v>0</v>
      </c>
      <c r="CC171" s="3">
        <f t="shared" si="150"/>
        <v>0</v>
      </c>
      <c r="CD171" s="3">
        <f t="shared" si="150"/>
        <v>0</v>
      </c>
      <c r="CE171" s="3">
        <f t="shared" si="150"/>
        <v>90190.35</v>
      </c>
      <c r="CF171" s="3">
        <f t="shared" si="150"/>
        <v>0</v>
      </c>
      <c r="CG171" s="3">
        <f t="shared" si="150"/>
        <v>0</v>
      </c>
      <c r="CH171" s="3">
        <f t="shared" si="150"/>
        <v>0</v>
      </c>
      <c r="CI171" s="3">
        <f t="shared" si="150"/>
        <v>90190.35</v>
      </c>
      <c r="CJ171" s="3">
        <f t="shared" si="150"/>
        <v>0</v>
      </c>
      <c r="CK171" s="3">
        <f t="shared" si="150"/>
        <v>0</v>
      </c>
      <c r="CL171" s="3">
        <f t="shared" si="150"/>
        <v>0</v>
      </c>
      <c r="CM171" s="3">
        <f t="shared" si="150"/>
        <v>0</v>
      </c>
      <c r="CN171" s="3">
        <f t="shared" si="150"/>
        <v>0</v>
      </c>
      <c r="CO171" s="3">
        <f t="shared" si="150"/>
        <v>0</v>
      </c>
      <c r="CP171" s="3">
        <f t="shared" si="150"/>
        <v>0</v>
      </c>
      <c r="CQ171" s="3">
        <f t="shared" si="150"/>
        <v>0</v>
      </c>
      <c r="CR171" s="3">
        <f t="shared" si="150"/>
        <v>0</v>
      </c>
      <c r="CS171" s="3">
        <f t="shared" si="150"/>
        <v>0</v>
      </c>
      <c r="CT171" s="3">
        <f t="shared" si="150"/>
        <v>0</v>
      </c>
      <c r="CU171" s="3">
        <f t="shared" si="150"/>
        <v>0</v>
      </c>
      <c r="CV171" s="3">
        <f t="shared" si="150"/>
        <v>0</v>
      </c>
      <c r="CW171" s="3">
        <f t="shared" si="150"/>
        <v>0</v>
      </c>
      <c r="CX171" s="3">
        <f t="shared" si="150"/>
        <v>0</v>
      </c>
      <c r="CY171" s="3">
        <f t="shared" si="150"/>
        <v>0</v>
      </c>
      <c r="CZ171" s="3">
        <f t="shared" si="150"/>
        <v>0</v>
      </c>
      <c r="DA171" s="3">
        <f t="shared" si="150"/>
        <v>0</v>
      </c>
      <c r="DB171" s="3">
        <f t="shared" si="150"/>
        <v>0</v>
      </c>
      <c r="DC171" s="3">
        <f t="shared" si="150"/>
        <v>0</v>
      </c>
      <c r="DD171" s="3">
        <f t="shared" si="150"/>
        <v>0</v>
      </c>
      <c r="DE171" s="3">
        <f t="shared" si="150"/>
        <v>0</v>
      </c>
      <c r="DF171" s="3">
        <f t="shared" si="150"/>
        <v>0</v>
      </c>
      <c r="DG171" s="4">
        <f t="shared" ref="DG171:EL171" si="151">DG178</f>
        <v>2896753.23</v>
      </c>
      <c r="DH171" s="4">
        <f t="shared" si="151"/>
        <v>2896753.23</v>
      </c>
      <c r="DI171" s="4">
        <f t="shared" si="151"/>
        <v>0</v>
      </c>
      <c r="DJ171" s="4">
        <f t="shared" si="151"/>
        <v>0</v>
      </c>
      <c r="DK171" s="4">
        <f t="shared" si="151"/>
        <v>0</v>
      </c>
      <c r="DL171" s="4">
        <f t="shared" si="151"/>
        <v>0</v>
      </c>
      <c r="DM171" s="4">
        <f t="shared" si="151"/>
        <v>0</v>
      </c>
      <c r="DN171" s="4">
        <f t="shared" si="151"/>
        <v>0</v>
      </c>
      <c r="DO171" s="4">
        <f t="shared" si="151"/>
        <v>0</v>
      </c>
      <c r="DP171" s="4">
        <f t="shared" si="151"/>
        <v>0</v>
      </c>
      <c r="DQ171" s="4">
        <f t="shared" si="151"/>
        <v>0</v>
      </c>
      <c r="DR171" s="4">
        <f t="shared" si="151"/>
        <v>0</v>
      </c>
      <c r="DS171" s="4">
        <f t="shared" si="151"/>
        <v>0</v>
      </c>
      <c r="DT171" s="4">
        <f t="shared" si="151"/>
        <v>2896753.23</v>
      </c>
      <c r="DU171" s="4">
        <f t="shared" si="151"/>
        <v>2896753.23</v>
      </c>
      <c r="DV171" s="4">
        <f t="shared" si="151"/>
        <v>0</v>
      </c>
      <c r="DW171" s="4">
        <f t="shared" si="151"/>
        <v>0</v>
      </c>
      <c r="DX171" s="4">
        <f t="shared" si="151"/>
        <v>0</v>
      </c>
      <c r="DY171" s="4">
        <f t="shared" si="151"/>
        <v>0</v>
      </c>
      <c r="DZ171" s="4">
        <f t="shared" si="151"/>
        <v>0</v>
      </c>
      <c r="EA171" s="4">
        <f t="shared" si="151"/>
        <v>0</v>
      </c>
      <c r="EB171" s="4">
        <f t="shared" si="151"/>
        <v>0</v>
      </c>
      <c r="EC171" s="4">
        <f t="shared" si="151"/>
        <v>0</v>
      </c>
      <c r="ED171" s="4">
        <f t="shared" si="151"/>
        <v>0</v>
      </c>
      <c r="EE171" s="4">
        <f t="shared" si="151"/>
        <v>0</v>
      </c>
      <c r="EF171" s="4">
        <f t="shared" si="151"/>
        <v>0</v>
      </c>
      <c r="EG171" s="4">
        <f t="shared" si="151"/>
        <v>0</v>
      </c>
      <c r="EH171" s="4">
        <f t="shared" si="151"/>
        <v>2896753.23</v>
      </c>
      <c r="EI171" s="4">
        <f t="shared" si="151"/>
        <v>0</v>
      </c>
      <c r="EJ171" s="4">
        <f t="shared" si="151"/>
        <v>2896753.23</v>
      </c>
      <c r="EK171" s="4">
        <f t="shared" si="151"/>
        <v>0</v>
      </c>
      <c r="EL171" s="4">
        <f t="shared" si="151"/>
        <v>0</v>
      </c>
      <c r="EM171" s="4">
        <f t="shared" ref="EM171:FR171" si="152">EM178</f>
        <v>0</v>
      </c>
      <c r="EN171" s="4">
        <f t="shared" si="152"/>
        <v>2896753.23</v>
      </c>
      <c r="EO171" s="4">
        <f t="shared" si="152"/>
        <v>0</v>
      </c>
      <c r="EP171" s="4">
        <f t="shared" si="152"/>
        <v>0</v>
      </c>
      <c r="EQ171" s="4">
        <f t="shared" si="152"/>
        <v>0</v>
      </c>
      <c r="ER171" s="4">
        <f t="shared" si="152"/>
        <v>2896753.23</v>
      </c>
      <c r="ES171" s="4">
        <f t="shared" si="152"/>
        <v>0</v>
      </c>
      <c r="ET171" s="4">
        <f t="shared" si="152"/>
        <v>0</v>
      </c>
      <c r="EU171" s="4">
        <f t="shared" si="152"/>
        <v>0</v>
      </c>
      <c r="EV171" s="4">
        <f t="shared" si="152"/>
        <v>0</v>
      </c>
      <c r="EW171" s="4">
        <f t="shared" si="152"/>
        <v>0</v>
      </c>
      <c r="EX171" s="4">
        <f t="shared" si="152"/>
        <v>0</v>
      </c>
      <c r="EY171" s="4">
        <f t="shared" si="152"/>
        <v>0</v>
      </c>
      <c r="EZ171" s="4">
        <f t="shared" si="152"/>
        <v>0</v>
      </c>
      <c r="FA171" s="4">
        <f t="shared" si="152"/>
        <v>0</v>
      </c>
      <c r="FB171" s="4">
        <f t="shared" si="152"/>
        <v>0</v>
      </c>
      <c r="FC171" s="4">
        <f t="shared" si="152"/>
        <v>0</v>
      </c>
      <c r="FD171" s="4">
        <f t="shared" si="152"/>
        <v>0</v>
      </c>
      <c r="FE171" s="4">
        <f t="shared" si="152"/>
        <v>0</v>
      </c>
      <c r="FF171" s="4">
        <f t="shared" si="152"/>
        <v>0</v>
      </c>
      <c r="FG171" s="4">
        <f t="shared" si="152"/>
        <v>0</v>
      </c>
      <c r="FH171" s="4">
        <f t="shared" si="152"/>
        <v>0</v>
      </c>
      <c r="FI171" s="4">
        <f t="shared" si="152"/>
        <v>0</v>
      </c>
      <c r="FJ171" s="4">
        <f t="shared" si="152"/>
        <v>0</v>
      </c>
      <c r="FK171" s="4">
        <f t="shared" si="152"/>
        <v>0</v>
      </c>
      <c r="FL171" s="4">
        <f t="shared" si="152"/>
        <v>0</v>
      </c>
      <c r="FM171" s="4">
        <f t="shared" si="152"/>
        <v>0</v>
      </c>
      <c r="FN171" s="4">
        <f t="shared" si="152"/>
        <v>0</v>
      </c>
      <c r="FO171" s="4">
        <f t="shared" si="152"/>
        <v>0</v>
      </c>
      <c r="FP171" s="4">
        <f t="shared" si="152"/>
        <v>0</v>
      </c>
      <c r="FQ171" s="4">
        <f t="shared" si="152"/>
        <v>2896753.23</v>
      </c>
      <c r="FR171" s="4">
        <f t="shared" si="152"/>
        <v>0</v>
      </c>
      <c r="FS171" s="4">
        <f t="shared" ref="FS171:GX171" si="153">FS178</f>
        <v>2896753.23</v>
      </c>
      <c r="FT171" s="4">
        <f t="shared" si="153"/>
        <v>0</v>
      </c>
      <c r="FU171" s="4">
        <f t="shared" si="153"/>
        <v>0</v>
      </c>
      <c r="FV171" s="4">
        <f t="shared" si="153"/>
        <v>0</v>
      </c>
      <c r="FW171" s="4">
        <f t="shared" si="153"/>
        <v>2896753.23</v>
      </c>
      <c r="FX171" s="4">
        <f t="shared" si="153"/>
        <v>0</v>
      </c>
      <c r="FY171" s="4">
        <f t="shared" si="153"/>
        <v>0</v>
      </c>
      <c r="FZ171" s="4">
        <f t="shared" si="153"/>
        <v>0</v>
      </c>
      <c r="GA171" s="4">
        <f t="shared" si="153"/>
        <v>2896753.23</v>
      </c>
      <c r="GB171" s="4">
        <f t="shared" si="153"/>
        <v>0</v>
      </c>
      <c r="GC171" s="4">
        <f t="shared" si="153"/>
        <v>0</v>
      </c>
      <c r="GD171" s="4">
        <f t="shared" si="153"/>
        <v>0</v>
      </c>
      <c r="GE171" s="4">
        <f t="shared" si="153"/>
        <v>0</v>
      </c>
      <c r="GF171" s="4">
        <f t="shared" si="153"/>
        <v>0</v>
      </c>
      <c r="GG171" s="4">
        <f t="shared" si="153"/>
        <v>0</v>
      </c>
      <c r="GH171" s="4">
        <f t="shared" si="153"/>
        <v>0</v>
      </c>
      <c r="GI171" s="4">
        <f t="shared" si="153"/>
        <v>0</v>
      </c>
      <c r="GJ171" s="4">
        <f t="shared" si="153"/>
        <v>0</v>
      </c>
      <c r="GK171" s="4">
        <f t="shared" si="153"/>
        <v>0</v>
      </c>
      <c r="GL171" s="4">
        <f t="shared" si="153"/>
        <v>0</v>
      </c>
      <c r="GM171" s="4">
        <f t="shared" si="153"/>
        <v>0</v>
      </c>
      <c r="GN171" s="4">
        <f t="shared" si="153"/>
        <v>0</v>
      </c>
      <c r="GO171" s="4">
        <f t="shared" si="153"/>
        <v>0</v>
      </c>
      <c r="GP171" s="4">
        <f t="shared" si="153"/>
        <v>0</v>
      </c>
      <c r="GQ171" s="4">
        <f t="shared" si="153"/>
        <v>0</v>
      </c>
      <c r="GR171" s="4">
        <f t="shared" si="153"/>
        <v>0</v>
      </c>
      <c r="GS171" s="4">
        <f t="shared" si="153"/>
        <v>0</v>
      </c>
      <c r="GT171" s="4">
        <f t="shared" si="153"/>
        <v>0</v>
      </c>
      <c r="GU171" s="4">
        <f t="shared" si="153"/>
        <v>0</v>
      </c>
      <c r="GV171" s="4">
        <f t="shared" si="153"/>
        <v>0</v>
      </c>
      <c r="GW171" s="4">
        <f t="shared" si="153"/>
        <v>0</v>
      </c>
      <c r="GX171" s="4">
        <f t="shared" si="153"/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177</v>
      </c>
      <c r="F173" s="2" t="s">
        <v>178</v>
      </c>
      <c r="G173" s="2" t="s">
        <v>179</v>
      </c>
      <c r="H173" s="2" t="s">
        <v>52</v>
      </c>
      <c r="I173" s="2">
        <v>1</v>
      </c>
      <c r="J173" s="2">
        <v>0</v>
      </c>
      <c r="K173" s="2">
        <v>1</v>
      </c>
      <c r="L173" s="2"/>
      <c r="M173" s="2"/>
      <c r="N173" s="2"/>
      <c r="O173" s="2">
        <f>ROUND(CP173,2)</f>
        <v>90190.35</v>
      </c>
      <c r="P173" s="2">
        <f>ROUND(CQ173*I173,2)</f>
        <v>90190.35</v>
      </c>
      <c r="Q173" s="2">
        <f>ROUND(CR173*I173,2)</f>
        <v>0</v>
      </c>
      <c r="R173" s="2">
        <f>ROUND(CS173*I173,2)</f>
        <v>0</v>
      </c>
      <c r="S173" s="2">
        <f>ROUND(CT173*I173,2)</f>
        <v>0</v>
      </c>
      <c r="T173" s="2">
        <f>ROUND(CU173*I173,2)</f>
        <v>0</v>
      </c>
      <c r="U173" s="2">
        <f>CV173*I173</f>
        <v>0</v>
      </c>
      <c r="V173" s="2">
        <f>CW173*I173</f>
        <v>0</v>
      </c>
      <c r="W173" s="2">
        <f>ROUND(CX173*I173,2)</f>
        <v>0</v>
      </c>
      <c r="X173" s="2">
        <f t="shared" ref="X173:Y176" si="154">ROUND(CY173,2)</f>
        <v>0</v>
      </c>
      <c r="Y173" s="2">
        <f t="shared" si="154"/>
        <v>0</v>
      </c>
      <c r="Z173" s="2"/>
      <c r="AA173" s="2">
        <v>109161965</v>
      </c>
      <c r="AB173" s="2">
        <f>ROUND((AC173+AD173+AF173),6)</f>
        <v>90190.35</v>
      </c>
      <c r="AC173" s="2">
        <f>ROUND((ES173),6)</f>
        <v>90190.35</v>
      </c>
      <c r="AD173" s="2">
        <f>ROUND((((ET173)-(EU173))+AE173),6)</f>
        <v>0</v>
      </c>
      <c r="AE173" s="2">
        <f t="shared" ref="AE173:AF176" si="155">ROUND((EU173),6)</f>
        <v>0</v>
      </c>
      <c r="AF173" s="2">
        <f t="shared" si="155"/>
        <v>0</v>
      </c>
      <c r="AG173" s="2">
        <f>ROUND((AP173),6)</f>
        <v>0</v>
      </c>
      <c r="AH173" s="2">
        <f t="shared" ref="AH173:AI176" si="156">(EW173)</f>
        <v>0</v>
      </c>
      <c r="AI173" s="2">
        <f t="shared" si="156"/>
        <v>0</v>
      </c>
      <c r="AJ173" s="2">
        <f>(AS173)</f>
        <v>0</v>
      </c>
      <c r="AK173" s="2">
        <v>90190.35</v>
      </c>
      <c r="AL173" s="2">
        <v>90190.35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3</v>
      </c>
      <c r="BJ173" s="2" t="s">
        <v>3</v>
      </c>
      <c r="BK173" s="2"/>
      <c r="BL173" s="2"/>
      <c r="BM173" s="2">
        <v>100</v>
      </c>
      <c r="BN173" s="2">
        <v>0</v>
      </c>
      <c r="BO173" s="2" t="s">
        <v>3</v>
      </c>
      <c r="BP173" s="2">
        <v>0</v>
      </c>
      <c r="BQ173" s="2">
        <v>5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>(P173+Q173+S173)</f>
        <v>90190.35</v>
      </c>
      <c r="CQ173" s="2">
        <f>AC173*BC173</f>
        <v>90190.35</v>
      </c>
      <c r="CR173" s="2">
        <f>AD173*BB173</f>
        <v>0</v>
      </c>
      <c r="CS173" s="2">
        <f>AE173*BS173</f>
        <v>0</v>
      </c>
      <c r="CT173" s="2">
        <f>AF173*BA173</f>
        <v>0</v>
      </c>
      <c r="CU173" s="2">
        <f t="shared" ref="CU173:CX176" si="157">AG173</f>
        <v>0</v>
      </c>
      <c r="CV173" s="2">
        <f t="shared" si="157"/>
        <v>0</v>
      </c>
      <c r="CW173" s="2">
        <f t="shared" si="157"/>
        <v>0</v>
      </c>
      <c r="CX173" s="2">
        <f t="shared" si="157"/>
        <v>0</v>
      </c>
      <c r="CY173" s="2">
        <f>0</f>
        <v>0</v>
      </c>
      <c r="CZ173" s="2">
        <f>0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52</v>
      </c>
      <c r="DW173" s="2" t="s">
        <v>52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102156992</v>
      </c>
      <c r="EF173" s="2">
        <v>5</v>
      </c>
      <c r="EG173" s="2" t="s">
        <v>180</v>
      </c>
      <c r="EH173" s="2">
        <v>0</v>
      </c>
      <c r="EI173" s="2" t="s">
        <v>3</v>
      </c>
      <c r="EJ173" s="2">
        <v>3</v>
      </c>
      <c r="EK173" s="2">
        <v>100</v>
      </c>
      <c r="EL173" s="2" t="s">
        <v>176</v>
      </c>
      <c r="EM173" s="2" t="s">
        <v>181</v>
      </c>
      <c r="EN173" s="2"/>
      <c r="EO173" s="2" t="s">
        <v>3</v>
      </c>
      <c r="EP173" s="2"/>
      <c r="EQ173" s="2">
        <v>0</v>
      </c>
      <c r="ER173" s="2">
        <v>0</v>
      </c>
      <c r="ES173" s="2">
        <v>90190.35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>ROUND(IF(AND(BH173=3,BI173=3),P173,0),2)</f>
        <v>90190.35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-991396035</v>
      </c>
      <c r="GG173" s="2">
        <v>2</v>
      </c>
      <c r="GH173" s="2">
        <v>4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90190.35</v>
      </c>
      <c r="GN173" s="2">
        <f>IF(OR(BI173=0,BI173=1),ROUND(O173+X173+Y173,2),0)</f>
        <v>0</v>
      </c>
      <c r="GO173" s="2">
        <f>IF(BI173=2,ROUND(O173+X173+Y173,2),0)</f>
        <v>0</v>
      </c>
      <c r="GP173" s="2">
        <f>IF(BI173=4,ROUND(O173+X173+Y173,2)+GX173,0)</f>
        <v>0</v>
      </c>
      <c r="GQ173" s="2"/>
      <c r="GR173" s="2">
        <v>0</v>
      </c>
      <c r="GS173" s="2">
        <v>2</v>
      </c>
      <c r="GT173" s="2">
        <v>0</v>
      </c>
      <c r="GU173" s="2" t="s">
        <v>3</v>
      </c>
      <c r="GV173" s="2">
        <f>ROUND((GT173),6)</f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>GV173*GW173</f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177</v>
      </c>
      <c r="F174" t="s">
        <v>178</v>
      </c>
      <c r="G174" t="s">
        <v>179</v>
      </c>
      <c r="H174" t="s">
        <v>52</v>
      </c>
      <c r="I174">
        <v>1</v>
      </c>
      <c r="J174">
        <v>0</v>
      </c>
      <c r="K174">
        <v>1</v>
      </c>
      <c r="O174">
        <f>ROUND(CP174,2)</f>
        <v>859721.21</v>
      </c>
      <c r="P174">
        <f>ROUND(CQ174*I174,2)</f>
        <v>859721.21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>ROUND(CU174*I174,2)</f>
        <v>0</v>
      </c>
      <c r="U174">
        <f>CV174*I174</f>
        <v>0</v>
      </c>
      <c r="V174">
        <f>CW174*I174</f>
        <v>0</v>
      </c>
      <c r="W174">
        <f>ROUND(CX174*I174,2)</f>
        <v>0</v>
      </c>
      <c r="X174">
        <f t="shared" si="154"/>
        <v>0</v>
      </c>
      <c r="Y174">
        <f t="shared" si="154"/>
        <v>0</v>
      </c>
      <c r="AA174">
        <v>109161963</v>
      </c>
      <c r="AB174">
        <f>ROUND((AC174+AD174+AF174),6)</f>
        <v>147972.67000000001</v>
      </c>
      <c r="AC174">
        <f>ROUND((ES174),6)</f>
        <v>147972.67000000001</v>
      </c>
      <c r="AD174">
        <f>ROUND((((ET174)-(EU174))+AE174),6)</f>
        <v>0</v>
      </c>
      <c r="AE174">
        <f t="shared" si="155"/>
        <v>0</v>
      </c>
      <c r="AF174">
        <f t="shared" si="155"/>
        <v>0</v>
      </c>
      <c r="AG174">
        <f>ROUND((AP174),6)</f>
        <v>0</v>
      </c>
      <c r="AH174">
        <f t="shared" si="156"/>
        <v>0</v>
      </c>
      <c r="AI174">
        <f t="shared" si="156"/>
        <v>0</v>
      </c>
      <c r="AJ174">
        <f>(AS174)</f>
        <v>0</v>
      </c>
      <c r="AK174">
        <v>147972.66999999998</v>
      </c>
      <c r="AL174">
        <v>147972.66999999998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5.81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3</v>
      </c>
      <c r="BJ174" t="s">
        <v>3</v>
      </c>
      <c r="BM174">
        <v>100</v>
      </c>
      <c r="BN174">
        <v>0</v>
      </c>
      <c r="BO174" t="s">
        <v>3</v>
      </c>
      <c r="BP174">
        <v>0</v>
      </c>
      <c r="BQ174">
        <v>5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(P174+Q174+S174)</f>
        <v>859721.21</v>
      </c>
      <c r="CQ174">
        <f>AC174*BC174</f>
        <v>859721.21270000003</v>
      </c>
      <c r="CR174">
        <f>AD174*BB174</f>
        <v>0</v>
      </c>
      <c r="CS174">
        <f>AE174*BS174</f>
        <v>0</v>
      </c>
      <c r="CT174">
        <f>AF174*BA174</f>
        <v>0</v>
      </c>
      <c r="CU174">
        <f t="shared" si="157"/>
        <v>0</v>
      </c>
      <c r="CV174">
        <f t="shared" si="157"/>
        <v>0</v>
      </c>
      <c r="CW174">
        <f t="shared" si="157"/>
        <v>0</v>
      </c>
      <c r="CX174">
        <f t="shared" si="157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52</v>
      </c>
      <c r="DW174" t="s">
        <v>52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102156992</v>
      </c>
      <c r="EF174">
        <v>5</v>
      </c>
      <c r="EG174" t="s">
        <v>180</v>
      </c>
      <c r="EH174">
        <v>0</v>
      </c>
      <c r="EI174" t="s">
        <v>3</v>
      </c>
      <c r="EJ174">
        <v>3</v>
      </c>
      <c r="EK174">
        <v>100</v>
      </c>
      <c r="EL174" t="s">
        <v>176</v>
      </c>
      <c r="EM174" t="s">
        <v>181</v>
      </c>
      <c r="EO174" t="s">
        <v>3</v>
      </c>
      <c r="EQ174">
        <v>0</v>
      </c>
      <c r="ER174">
        <v>147972.66999999998</v>
      </c>
      <c r="ES174">
        <v>147972.66999999998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1</v>
      </c>
      <c r="FD174">
        <v>18</v>
      </c>
      <c r="FF174">
        <v>989740</v>
      </c>
      <c r="FQ174">
        <v>0</v>
      </c>
      <c r="FR174">
        <f>ROUND(IF(AND(BH174=3,BI174=3),P174,0),2)</f>
        <v>859721.21</v>
      </c>
      <c r="FS174">
        <v>0</v>
      </c>
      <c r="FX174">
        <v>0</v>
      </c>
      <c r="FY174">
        <v>0</v>
      </c>
      <c r="GA174" t="s">
        <v>182</v>
      </c>
      <c r="GD174">
        <v>0</v>
      </c>
      <c r="GF174">
        <v>-991396035</v>
      </c>
      <c r="GG174">
        <v>2</v>
      </c>
      <c r="GH174">
        <v>3</v>
      </c>
      <c r="GI174">
        <v>5</v>
      </c>
      <c r="GJ174">
        <v>0</v>
      </c>
      <c r="GK174">
        <f>ROUND(R174*(S12)/100,2)</f>
        <v>0</v>
      </c>
      <c r="GL174">
        <f>ROUND(IF(AND(BH174=3,BI174=3,FS174&lt;&gt;0),P174,0),2)</f>
        <v>0</v>
      </c>
      <c r="GM174">
        <f>ROUND(O174+X174+Y174+GK174,2)+GX174</f>
        <v>859721.21</v>
      </c>
      <c r="GN174">
        <f>IF(OR(BI174=0,BI174=1),ROUND(O174+X174+Y174+GK174,2),0)</f>
        <v>0</v>
      </c>
      <c r="GO174">
        <f>IF(BI174=2,ROUND(O174+X174+Y174+GK174,2),0)</f>
        <v>0</v>
      </c>
      <c r="GP174">
        <f>IF(BI174=4,ROUND(O174+X174+Y174+GK174,2)+GX174,0)</f>
        <v>0</v>
      </c>
      <c r="GR174">
        <v>1</v>
      </c>
      <c r="GS174">
        <v>1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29</v>
      </c>
      <c r="HF174" t="s">
        <v>183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184</v>
      </c>
      <c r="F175" s="2" t="s">
        <v>178</v>
      </c>
      <c r="G175" s="2" t="s">
        <v>185</v>
      </c>
      <c r="H175" s="2" t="s">
        <v>52</v>
      </c>
      <c r="I175" s="2">
        <v>1</v>
      </c>
      <c r="J175" s="2">
        <v>0</v>
      </c>
      <c r="K175" s="2">
        <v>1</v>
      </c>
      <c r="L175" s="2"/>
      <c r="M175" s="2"/>
      <c r="N175" s="2"/>
      <c r="O175" s="2">
        <f>ROUND(CP175,2)</f>
        <v>0</v>
      </c>
      <c r="P175" s="2">
        <f>ROUND(CQ175*I175,2)</f>
        <v>0</v>
      </c>
      <c r="Q175" s="2">
        <f>ROUND(CR175*I175,2)</f>
        <v>0</v>
      </c>
      <c r="R175" s="2">
        <f>ROUND(CS175*I175,2)</f>
        <v>0</v>
      </c>
      <c r="S175" s="2">
        <f>ROUND(CT175*I175,2)</f>
        <v>0</v>
      </c>
      <c r="T175" s="2">
        <f>ROUND(CU175*I175,2)</f>
        <v>0</v>
      </c>
      <c r="U175" s="2">
        <f>CV175*I175</f>
        <v>0</v>
      </c>
      <c r="V175" s="2">
        <f>CW175*I175</f>
        <v>0</v>
      </c>
      <c r="W175" s="2">
        <f>ROUND(CX175*I175,2)</f>
        <v>0</v>
      </c>
      <c r="X175" s="2">
        <f t="shared" si="154"/>
        <v>0</v>
      </c>
      <c r="Y175" s="2">
        <f t="shared" si="154"/>
        <v>0</v>
      </c>
      <c r="Z175" s="2"/>
      <c r="AA175" s="2">
        <v>109161965</v>
      </c>
      <c r="AB175" s="2">
        <f>ROUND((AC175+AD175+AF175),6)</f>
        <v>0</v>
      </c>
      <c r="AC175" s="2">
        <f>ROUND((ES175),6)</f>
        <v>0</v>
      </c>
      <c r="AD175" s="2">
        <f>ROUND((((ET175)-(EU175))+AE175),6)</f>
        <v>0</v>
      </c>
      <c r="AE175" s="2">
        <f t="shared" si="155"/>
        <v>0</v>
      </c>
      <c r="AF175" s="2">
        <f t="shared" si="155"/>
        <v>0</v>
      </c>
      <c r="AG175" s="2">
        <f>ROUND((AP175),6)</f>
        <v>0</v>
      </c>
      <c r="AH175" s="2">
        <f t="shared" si="156"/>
        <v>0</v>
      </c>
      <c r="AI175" s="2">
        <f t="shared" si="156"/>
        <v>0</v>
      </c>
      <c r="AJ175" s="2">
        <f>(AS175)</f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3</v>
      </c>
      <c r="BJ175" s="2" t="s">
        <v>3</v>
      </c>
      <c r="BK175" s="2"/>
      <c r="BL175" s="2"/>
      <c r="BM175" s="2">
        <v>100</v>
      </c>
      <c r="BN175" s="2">
        <v>0</v>
      </c>
      <c r="BO175" s="2" t="s">
        <v>3</v>
      </c>
      <c r="BP175" s="2">
        <v>0</v>
      </c>
      <c r="BQ175" s="2">
        <v>5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>(P175+Q175+S175)</f>
        <v>0</v>
      </c>
      <c r="CQ175" s="2">
        <f>AC175*BC175</f>
        <v>0</v>
      </c>
      <c r="CR175" s="2">
        <f>AD175*BB175</f>
        <v>0</v>
      </c>
      <c r="CS175" s="2">
        <f>AE175*BS175</f>
        <v>0</v>
      </c>
      <c r="CT175" s="2">
        <f>AF175*BA175</f>
        <v>0</v>
      </c>
      <c r="CU175" s="2">
        <f t="shared" si="157"/>
        <v>0</v>
      </c>
      <c r="CV175" s="2">
        <f t="shared" si="157"/>
        <v>0</v>
      </c>
      <c r="CW175" s="2">
        <f t="shared" si="157"/>
        <v>0</v>
      </c>
      <c r="CX175" s="2">
        <f t="shared" si="157"/>
        <v>0</v>
      </c>
      <c r="CY175" s="2">
        <f>0</f>
        <v>0</v>
      </c>
      <c r="CZ175" s="2">
        <f>0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52</v>
      </c>
      <c r="DW175" s="2" t="s">
        <v>52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102156992</v>
      </c>
      <c r="EF175" s="2">
        <v>5</v>
      </c>
      <c r="EG175" s="2" t="s">
        <v>180</v>
      </c>
      <c r="EH175" s="2">
        <v>0</v>
      </c>
      <c r="EI175" s="2" t="s">
        <v>3</v>
      </c>
      <c r="EJ175" s="2">
        <v>3</v>
      </c>
      <c r="EK175" s="2">
        <v>100</v>
      </c>
      <c r="EL175" s="2" t="s">
        <v>176</v>
      </c>
      <c r="EM175" s="2" t="s">
        <v>181</v>
      </c>
      <c r="EN175" s="2"/>
      <c r="EO175" s="2" t="s">
        <v>3</v>
      </c>
      <c r="EP175" s="2"/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>ROUND(IF(AND(BH175=3,BI175=3),P175,0),2)</f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-2142648768</v>
      </c>
      <c r="GG175" s="2">
        <v>2</v>
      </c>
      <c r="GH175" s="2">
        <v>0</v>
      </c>
      <c r="GI175" s="2">
        <v>-2</v>
      </c>
      <c r="GJ175" s="2">
        <v>0</v>
      </c>
      <c r="GK175" s="2">
        <v>0</v>
      </c>
      <c r="GL175" s="2">
        <f>ROUND(IF(AND(BH175=3,BI175=3,FS175&lt;&gt;0),P175,0),2)</f>
        <v>0</v>
      </c>
      <c r="GM175" s="2">
        <f>ROUND(O175+X175+Y175,2)+GX175</f>
        <v>0</v>
      </c>
      <c r="GN175" s="2">
        <f>IF(OR(BI175=0,BI175=1),ROUND(O175+X175+Y175,2),0)</f>
        <v>0</v>
      </c>
      <c r="GO175" s="2">
        <f>IF(BI175=2,ROUND(O175+X175+Y175,2),0)</f>
        <v>0</v>
      </c>
      <c r="GP175" s="2">
        <f>IF(BI175=4,ROUND(O175+X175+Y175,2)+GX175,0)</f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>ROUND((GT175),6)</f>
        <v>0</v>
      </c>
      <c r="GW175" s="2">
        <v>1</v>
      </c>
      <c r="GX175" s="2">
        <f>ROUND(HC175*I175,2)</f>
        <v>0</v>
      </c>
      <c r="GY175" s="2"/>
      <c r="GZ175" s="2"/>
      <c r="HA175" s="2">
        <v>0</v>
      </c>
      <c r="HB175" s="2">
        <v>0</v>
      </c>
      <c r="HC175" s="2">
        <f>GV175*GW175</f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184</v>
      </c>
      <c r="F176" t="s">
        <v>178</v>
      </c>
      <c r="G176" t="s">
        <v>185</v>
      </c>
      <c r="H176" t="s">
        <v>52</v>
      </c>
      <c r="I176">
        <v>1</v>
      </c>
      <c r="J176">
        <v>0</v>
      </c>
      <c r="K176">
        <v>1</v>
      </c>
      <c r="O176">
        <f>ROUND(CP176,2)</f>
        <v>2037032.02</v>
      </c>
      <c r="P176">
        <f>ROUND(CQ176*I176,2)</f>
        <v>2037032.02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>ROUND(CU176*I176,2)</f>
        <v>0</v>
      </c>
      <c r="U176">
        <f>CV176*I176</f>
        <v>0</v>
      </c>
      <c r="V176">
        <f>CW176*I176</f>
        <v>0</v>
      </c>
      <c r="W176">
        <f>ROUND(CX176*I176,2)</f>
        <v>0</v>
      </c>
      <c r="X176">
        <f t="shared" si="154"/>
        <v>0</v>
      </c>
      <c r="Y176">
        <f t="shared" si="154"/>
        <v>0</v>
      </c>
      <c r="AA176">
        <v>109161963</v>
      </c>
      <c r="AB176">
        <f>ROUND((AC176+AD176+AF176),6)</f>
        <v>350607.92</v>
      </c>
      <c r="AC176">
        <f>ROUND((ES176),6)</f>
        <v>350607.92</v>
      </c>
      <c r="AD176">
        <f>ROUND((((ET176)-(EU176))+AE176),6)</f>
        <v>0</v>
      </c>
      <c r="AE176">
        <f t="shared" si="155"/>
        <v>0</v>
      </c>
      <c r="AF176">
        <f t="shared" si="155"/>
        <v>0</v>
      </c>
      <c r="AG176">
        <f>ROUND((AP176),6)</f>
        <v>0</v>
      </c>
      <c r="AH176">
        <f t="shared" si="156"/>
        <v>0</v>
      </c>
      <c r="AI176">
        <f t="shared" si="156"/>
        <v>0</v>
      </c>
      <c r="AJ176">
        <f>(AS176)</f>
        <v>0</v>
      </c>
      <c r="AK176">
        <v>350607.91999999993</v>
      </c>
      <c r="AL176">
        <v>350607.91999999993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5.81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3</v>
      </c>
      <c r="BJ176" t="s">
        <v>3</v>
      </c>
      <c r="BM176">
        <v>100</v>
      </c>
      <c r="BN176">
        <v>0</v>
      </c>
      <c r="BO176" t="s">
        <v>3</v>
      </c>
      <c r="BP176">
        <v>0</v>
      </c>
      <c r="BQ176">
        <v>5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(P176+Q176+S176)</f>
        <v>2037032.02</v>
      </c>
      <c r="CQ176">
        <f>AC176*BC176</f>
        <v>2037032.0151999998</v>
      </c>
      <c r="CR176">
        <f>AD176*BB176</f>
        <v>0</v>
      </c>
      <c r="CS176">
        <f>AE176*BS176</f>
        <v>0</v>
      </c>
      <c r="CT176">
        <f>AF176*BA176</f>
        <v>0</v>
      </c>
      <c r="CU176">
        <f t="shared" si="157"/>
        <v>0</v>
      </c>
      <c r="CV176">
        <f t="shared" si="157"/>
        <v>0</v>
      </c>
      <c r="CW176">
        <f t="shared" si="157"/>
        <v>0</v>
      </c>
      <c r="CX176">
        <f t="shared" si="157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52</v>
      </c>
      <c r="DW176" t="s">
        <v>52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102156992</v>
      </c>
      <c r="EF176">
        <v>5</v>
      </c>
      <c r="EG176" t="s">
        <v>180</v>
      </c>
      <c r="EH176">
        <v>0</v>
      </c>
      <c r="EI176" t="s">
        <v>3</v>
      </c>
      <c r="EJ176">
        <v>3</v>
      </c>
      <c r="EK176">
        <v>100</v>
      </c>
      <c r="EL176" t="s">
        <v>176</v>
      </c>
      <c r="EM176" t="s">
        <v>181</v>
      </c>
      <c r="EO176" t="s">
        <v>3</v>
      </c>
      <c r="EQ176">
        <v>0</v>
      </c>
      <c r="ER176">
        <v>350607.91999999993</v>
      </c>
      <c r="ES176">
        <v>350607.91999999993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1954250</v>
      </c>
      <c r="FQ176">
        <v>0</v>
      </c>
      <c r="FR176">
        <f>ROUND(IF(AND(BH176=3,BI176=3),P176,0),2)</f>
        <v>2037032.02</v>
      </c>
      <c r="FS176">
        <v>0</v>
      </c>
      <c r="FX176">
        <v>0</v>
      </c>
      <c r="FY176">
        <v>0</v>
      </c>
      <c r="GA176" t="s">
        <v>186</v>
      </c>
      <c r="GD176">
        <v>0</v>
      </c>
      <c r="GF176">
        <v>-2142648768</v>
      </c>
      <c r="GG176">
        <v>2</v>
      </c>
      <c r="GH176">
        <v>3</v>
      </c>
      <c r="GI176">
        <v>5</v>
      </c>
      <c r="GJ176">
        <v>0</v>
      </c>
      <c r="GK176">
        <f>ROUND(R176*(S12)/100,2)</f>
        <v>0</v>
      </c>
      <c r="GL176">
        <f>ROUND(IF(AND(BH176=3,BI176=3,FS176&lt;&gt;0),P176,0),2)</f>
        <v>0</v>
      </c>
      <c r="GM176">
        <f>ROUND(O176+X176+Y176+GK176,2)+GX176</f>
        <v>2037032.02</v>
      </c>
      <c r="GN176">
        <f>IF(OR(BI176=0,BI176=1),ROUND(O176+X176+Y176+GK176,2),0)</f>
        <v>0</v>
      </c>
      <c r="GO176">
        <f>IF(BI176=2,ROUND(O176+X176+Y176+GK176,2),0)</f>
        <v>0</v>
      </c>
      <c r="GP176">
        <f>IF(BI176=4,ROUND(O176+X176+Y176+GK176,2)+GX176,0)</f>
        <v>0</v>
      </c>
      <c r="GR176">
        <v>1</v>
      </c>
      <c r="GS176">
        <v>1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29</v>
      </c>
      <c r="HF176" t="s">
        <v>183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8" spans="1:206" x14ac:dyDescent="0.2">
      <c r="A178" s="3">
        <v>51</v>
      </c>
      <c r="B178" s="3">
        <f>B169</f>
        <v>1</v>
      </c>
      <c r="C178" s="3">
        <f>A169</f>
        <v>4</v>
      </c>
      <c r="D178" s="3">
        <f>ROW(A169)</f>
        <v>169</v>
      </c>
      <c r="E178" s="3"/>
      <c r="F178" s="3" t="str">
        <f>IF(F169&lt;&gt;"",F169,"")</f>
        <v>Новый раздел</v>
      </c>
      <c r="G178" s="3" t="str">
        <f>IF(G169&lt;&gt;"",G169,"")</f>
        <v>Оборудование</v>
      </c>
      <c r="H178" s="3">
        <v>0</v>
      </c>
      <c r="I178" s="3"/>
      <c r="J178" s="3"/>
      <c r="K178" s="3"/>
      <c r="L178" s="3"/>
      <c r="M178" s="3"/>
      <c r="N178" s="3"/>
      <c r="O178" s="3">
        <f t="shared" ref="O178:T178" si="158">ROUND(AB178,2)</f>
        <v>90190.35</v>
      </c>
      <c r="P178" s="3">
        <f t="shared" si="158"/>
        <v>90190.35</v>
      </c>
      <c r="Q178" s="3">
        <f t="shared" si="158"/>
        <v>0</v>
      </c>
      <c r="R178" s="3">
        <f t="shared" si="158"/>
        <v>0</v>
      </c>
      <c r="S178" s="3">
        <f t="shared" si="158"/>
        <v>0</v>
      </c>
      <c r="T178" s="3">
        <f t="shared" si="158"/>
        <v>0</v>
      </c>
      <c r="U178" s="3">
        <f>AH178</f>
        <v>0</v>
      </c>
      <c r="V178" s="3">
        <f>AI178</f>
        <v>0</v>
      </c>
      <c r="W178" s="3">
        <f>ROUND(AJ178,2)</f>
        <v>0</v>
      </c>
      <c r="X178" s="3">
        <f>ROUND(AK178,2)</f>
        <v>0</v>
      </c>
      <c r="Y178" s="3">
        <f>ROUND(AL178,2)</f>
        <v>0</v>
      </c>
      <c r="Z178" s="3"/>
      <c r="AA178" s="3"/>
      <c r="AB178" s="3">
        <f>ROUND(SUMIF(AA173:AA176,"=109161965",O173:O176),2)</f>
        <v>90190.35</v>
      </c>
      <c r="AC178" s="3">
        <f>ROUND(SUMIF(AA173:AA176,"=109161965",P173:P176),2)</f>
        <v>90190.35</v>
      </c>
      <c r="AD178" s="3">
        <f>ROUND(SUMIF(AA173:AA176,"=109161965",Q173:Q176),2)</f>
        <v>0</v>
      </c>
      <c r="AE178" s="3">
        <f>ROUND(SUMIF(AA173:AA176,"=109161965",R173:R176),2)</f>
        <v>0</v>
      </c>
      <c r="AF178" s="3">
        <f>ROUND(SUMIF(AA173:AA176,"=109161965",S173:S176),2)</f>
        <v>0</v>
      </c>
      <c r="AG178" s="3">
        <f>ROUND(SUMIF(AA173:AA176,"=109161965",T173:T176),2)</f>
        <v>0</v>
      </c>
      <c r="AH178" s="3">
        <f>SUMIF(AA173:AA176,"=109161965",U173:U176)</f>
        <v>0</v>
      </c>
      <c r="AI178" s="3">
        <f>SUMIF(AA173:AA176,"=109161965",V173:V176)</f>
        <v>0</v>
      </c>
      <c r="AJ178" s="3">
        <f>ROUND(SUMIF(AA173:AA176,"=109161965",W173:W176),2)</f>
        <v>0</v>
      </c>
      <c r="AK178" s="3">
        <f>ROUND(SUMIF(AA173:AA176,"=109161965",X173:X176),2)</f>
        <v>0</v>
      </c>
      <c r="AL178" s="3">
        <f>ROUND(SUMIF(AA173:AA176,"=109161965",Y173:Y176),2)</f>
        <v>0</v>
      </c>
      <c r="AM178" s="3"/>
      <c r="AN178" s="3"/>
      <c r="AO178" s="3">
        <f t="shared" ref="AO178:BD178" si="159">ROUND(BX178,2)</f>
        <v>0</v>
      </c>
      <c r="AP178" s="3">
        <f t="shared" si="159"/>
        <v>90190.35</v>
      </c>
      <c r="AQ178" s="3">
        <f t="shared" si="159"/>
        <v>0</v>
      </c>
      <c r="AR178" s="3">
        <f t="shared" si="159"/>
        <v>90190.35</v>
      </c>
      <c r="AS178" s="3">
        <f t="shared" si="159"/>
        <v>0</v>
      </c>
      <c r="AT178" s="3">
        <f t="shared" si="159"/>
        <v>0</v>
      </c>
      <c r="AU178" s="3">
        <f t="shared" si="159"/>
        <v>0</v>
      </c>
      <c r="AV178" s="3">
        <f t="shared" si="159"/>
        <v>90190.35</v>
      </c>
      <c r="AW178" s="3">
        <f t="shared" si="159"/>
        <v>0</v>
      </c>
      <c r="AX178" s="3">
        <f t="shared" si="159"/>
        <v>0</v>
      </c>
      <c r="AY178" s="3">
        <f t="shared" si="159"/>
        <v>0</v>
      </c>
      <c r="AZ178" s="3">
        <f t="shared" si="159"/>
        <v>90190.35</v>
      </c>
      <c r="BA178" s="3">
        <f t="shared" si="159"/>
        <v>0</v>
      </c>
      <c r="BB178" s="3">
        <f t="shared" si="159"/>
        <v>0</v>
      </c>
      <c r="BC178" s="3">
        <f t="shared" si="159"/>
        <v>0</v>
      </c>
      <c r="BD178" s="3">
        <f t="shared" si="159"/>
        <v>0</v>
      </c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>
        <f>ROUND(SUMIF(AA173:AA176,"=109161965",FQ173:FQ176),2)</f>
        <v>0</v>
      </c>
      <c r="BY178" s="3">
        <f>ROUND(SUMIF(AA173:AA176,"=109161965",FR173:FR176),2)</f>
        <v>90190.35</v>
      </c>
      <c r="BZ178" s="3">
        <f>ROUND(SUMIF(AA173:AA176,"=109161965",GL173:GL176),2)</f>
        <v>0</v>
      </c>
      <c r="CA178" s="3">
        <f>ROUND(SUMIF(AA173:AA176,"=109161965",GM173:GM176),2)</f>
        <v>90190.35</v>
      </c>
      <c r="CB178" s="3">
        <f>ROUND(SUMIF(AA173:AA176,"=109161965",GN173:GN176),2)</f>
        <v>0</v>
      </c>
      <c r="CC178" s="3">
        <f>ROUND(SUMIF(AA173:AA176,"=109161965",GO173:GO176),2)</f>
        <v>0</v>
      </c>
      <c r="CD178" s="3">
        <f>ROUND(SUMIF(AA173:AA176,"=109161965",GP173:GP176),2)</f>
        <v>0</v>
      </c>
      <c r="CE178" s="3">
        <f>AC178-BX178</f>
        <v>90190.35</v>
      </c>
      <c r="CF178" s="3">
        <f>AC178-BY178</f>
        <v>0</v>
      </c>
      <c r="CG178" s="3">
        <f>BX178-BZ178</f>
        <v>0</v>
      </c>
      <c r="CH178" s="3">
        <f>AC178-BX178-BY178+BZ178</f>
        <v>0</v>
      </c>
      <c r="CI178" s="3">
        <f>BY178-BZ178</f>
        <v>90190.35</v>
      </c>
      <c r="CJ178" s="3">
        <f>ROUND(SUMIF(AA173:AA176,"=109161965",GX173:GX176),2)</f>
        <v>0</v>
      </c>
      <c r="CK178" s="3">
        <f>ROUND(SUMIF(AA173:AA176,"=109161965",GY173:GY176),2)</f>
        <v>0</v>
      </c>
      <c r="CL178" s="3">
        <f>ROUND(SUMIF(AA173:AA176,"=109161965",GZ173:GZ176),2)</f>
        <v>0</v>
      </c>
      <c r="CM178" s="3">
        <f>ROUND(SUMIF(AA173:AA176,"=109161965",HD173:HD176),2)</f>
        <v>0</v>
      </c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4">
        <f t="shared" ref="DG178:DL178" si="160">ROUND(DT178,2)</f>
        <v>2896753.23</v>
      </c>
      <c r="DH178" s="4">
        <f t="shared" si="160"/>
        <v>2896753.23</v>
      </c>
      <c r="DI178" s="4">
        <f t="shared" si="160"/>
        <v>0</v>
      </c>
      <c r="DJ178" s="4">
        <f t="shared" si="160"/>
        <v>0</v>
      </c>
      <c r="DK178" s="4">
        <f t="shared" si="160"/>
        <v>0</v>
      </c>
      <c r="DL178" s="4">
        <f t="shared" si="160"/>
        <v>0</v>
      </c>
      <c r="DM178" s="4">
        <f>DZ178</f>
        <v>0</v>
      </c>
      <c r="DN178" s="4">
        <f>EA178</f>
        <v>0</v>
      </c>
      <c r="DO178" s="4">
        <f>ROUND(EB178,2)</f>
        <v>0</v>
      </c>
      <c r="DP178" s="4">
        <f>ROUND(EC178,2)</f>
        <v>0</v>
      </c>
      <c r="DQ178" s="4">
        <f>ROUND(ED178,2)</f>
        <v>0</v>
      </c>
      <c r="DR178" s="4"/>
      <c r="DS178" s="4"/>
      <c r="DT178" s="4">
        <f>ROUND(SUMIF(AA173:AA176,"=109161963",O173:O176),2)</f>
        <v>2896753.23</v>
      </c>
      <c r="DU178" s="4">
        <f>ROUND(SUMIF(AA173:AA176,"=109161963",P173:P176),2)</f>
        <v>2896753.23</v>
      </c>
      <c r="DV178" s="4">
        <f>ROUND(SUMIF(AA173:AA176,"=109161963",Q173:Q176),2)</f>
        <v>0</v>
      </c>
      <c r="DW178" s="4">
        <f>ROUND(SUMIF(AA173:AA176,"=109161963",R173:R176),2)</f>
        <v>0</v>
      </c>
      <c r="DX178" s="4">
        <f>ROUND(SUMIF(AA173:AA176,"=109161963",S173:S176),2)</f>
        <v>0</v>
      </c>
      <c r="DY178" s="4">
        <f>ROUND(SUMIF(AA173:AA176,"=109161963",T173:T176),2)</f>
        <v>0</v>
      </c>
      <c r="DZ178" s="4">
        <f>SUMIF(AA173:AA176,"=109161963",U173:U176)</f>
        <v>0</v>
      </c>
      <c r="EA178" s="4">
        <f>SUMIF(AA173:AA176,"=109161963",V173:V176)</f>
        <v>0</v>
      </c>
      <c r="EB178" s="4">
        <f>ROUND(SUMIF(AA173:AA176,"=109161963",W173:W176),2)</f>
        <v>0</v>
      </c>
      <c r="EC178" s="4">
        <f>ROUND(SUMIF(AA173:AA176,"=109161963",X173:X176),2)</f>
        <v>0</v>
      </c>
      <c r="ED178" s="4">
        <f>ROUND(SUMIF(AA173:AA176,"=109161963",Y173:Y176),2)</f>
        <v>0</v>
      </c>
      <c r="EE178" s="4"/>
      <c r="EF178" s="4"/>
      <c r="EG178" s="4">
        <f t="shared" ref="EG178:EV178" si="161">ROUND(FP178,2)</f>
        <v>0</v>
      </c>
      <c r="EH178" s="4">
        <f t="shared" si="161"/>
        <v>2896753.23</v>
      </c>
      <c r="EI178" s="4">
        <f t="shared" si="161"/>
        <v>0</v>
      </c>
      <c r="EJ178" s="4">
        <f t="shared" si="161"/>
        <v>2896753.23</v>
      </c>
      <c r="EK178" s="4">
        <f t="shared" si="161"/>
        <v>0</v>
      </c>
      <c r="EL178" s="4">
        <f t="shared" si="161"/>
        <v>0</v>
      </c>
      <c r="EM178" s="4">
        <f t="shared" si="161"/>
        <v>0</v>
      </c>
      <c r="EN178" s="4">
        <f t="shared" si="161"/>
        <v>2896753.23</v>
      </c>
      <c r="EO178" s="4">
        <f t="shared" si="161"/>
        <v>0</v>
      </c>
      <c r="EP178" s="4">
        <f t="shared" si="161"/>
        <v>0</v>
      </c>
      <c r="EQ178" s="4">
        <f t="shared" si="161"/>
        <v>0</v>
      </c>
      <c r="ER178" s="4">
        <f t="shared" si="161"/>
        <v>2896753.23</v>
      </c>
      <c r="ES178" s="4">
        <f t="shared" si="161"/>
        <v>0</v>
      </c>
      <c r="ET178" s="4">
        <f t="shared" si="161"/>
        <v>0</v>
      </c>
      <c r="EU178" s="4">
        <f t="shared" si="161"/>
        <v>0</v>
      </c>
      <c r="EV178" s="4">
        <f t="shared" si="161"/>
        <v>0</v>
      </c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>
        <f>ROUND(SUMIF(AA173:AA176,"=109161963",FQ173:FQ176),2)</f>
        <v>0</v>
      </c>
      <c r="FQ178" s="4">
        <f>ROUND(SUMIF(AA173:AA176,"=109161963",FR173:FR176),2)</f>
        <v>2896753.23</v>
      </c>
      <c r="FR178" s="4">
        <f>ROUND(SUMIF(AA173:AA176,"=109161963",GL173:GL176),2)</f>
        <v>0</v>
      </c>
      <c r="FS178" s="4">
        <f>ROUND(SUMIF(AA173:AA176,"=109161963",GM173:GM176),2)</f>
        <v>2896753.23</v>
      </c>
      <c r="FT178" s="4">
        <f>ROUND(SUMIF(AA173:AA176,"=109161963",GN173:GN176),2)</f>
        <v>0</v>
      </c>
      <c r="FU178" s="4">
        <f>ROUND(SUMIF(AA173:AA176,"=109161963",GO173:GO176),2)</f>
        <v>0</v>
      </c>
      <c r="FV178" s="4">
        <f>ROUND(SUMIF(AA173:AA176,"=109161963",GP173:GP176),2)</f>
        <v>0</v>
      </c>
      <c r="FW178" s="4">
        <f>DU178-FP178</f>
        <v>2896753.23</v>
      </c>
      <c r="FX178" s="4">
        <f>DU178-FQ178</f>
        <v>0</v>
      </c>
      <c r="FY178" s="4">
        <f>FP178-FR178</f>
        <v>0</v>
      </c>
      <c r="FZ178" s="4">
        <f>DU178-FP178-FQ178+FR178</f>
        <v>0</v>
      </c>
      <c r="GA178" s="4">
        <f>FQ178-FR178</f>
        <v>2896753.23</v>
      </c>
      <c r="GB178" s="4">
        <f>ROUND(SUMIF(AA173:AA176,"=109161963",GX173:GX176),2)</f>
        <v>0</v>
      </c>
      <c r="GC178" s="4">
        <f>ROUND(SUMIF(AA173:AA176,"=109161963",GY173:GY176),2)</f>
        <v>0</v>
      </c>
      <c r="GD178" s="4">
        <f>ROUND(SUMIF(AA173:AA176,"=109161963",GZ173:GZ176),2)</f>
        <v>0</v>
      </c>
      <c r="GE178" s="4">
        <f>ROUND(SUMIF(AA173:AA176,"=109161963",HD173:HD176),2)</f>
        <v>0</v>
      </c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201</v>
      </c>
      <c r="F180" s="5">
        <f>ROUND(Source!O178,O180)</f>
        <v>90190.35</v>
      </c>
      <c r="G180" s="5" t="s">
        <v>78</v>
      </c>
      <c r="H180" s="5" t="s">
        <v>79</v>
      </c>
      <c r="I180" s="5"/>
      <c r="J180" s="5"/>
      <c r="K180" s="5">
        <v>201</v>
      </c>
      <c r="L180" s="5">
        <v>1</v>
      </c>
      <c r="M180" s="5">
        <v>3</v>
      </c>
      <c r="N180" s="5" t="s">
        <v>3</v>
      </c>
      <c r="O180" s="5">
        <v>2</v>
      </c>
      <c r="P180" s="5">
        <f>ROUND(Source!DG178,O180)</f>
        <v>2896753.23</v>
      </c>
      <c r="Q180" s="5"/>
      <c r="R180" s="5"/>
      <c r="S180" s="5"/>
      <c r="T180" s="5"/>
      <c r="U180" s="5"/>
      <c r="V180" s="5"/>
      <c r="W180" s="5">
        <v>90190.35</v>
      </c>
      <c r="X180" s="5">
        <v>1</v>
      </c>
      <c r="Y180" s="5">
        <v>90190.35</v>
      </c>
      <c r="Z180" s="5">
        <v>2896753.23</v>
      </c>
      <c r="AA180" s="5">
        <v>1</v>
      </c>
      <c r="AB180" s="5">
        <v>2896753.23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202</v>
      </c>
      <c r="F181" s="5">
        <f>ROUND(Source!P178,O181)</f>
        <v>90190.35</v>
      </c>
      <c r="G181" s="5" t="s">
        <v>80</v>
      </c>
      <c r="H181" s="5" t="s">
        <v>81</v>
      </c>
      <c r="I181" s="5"/>
      <c r="J181" s="5"/>
      <c r="K181" s="5">
        <v>202</v>
      </c>
      <c r="L181" s="5">
        <v>2</v>
      </c>
      <c r="M181" s="5">
        <v>3</v>
      </c>
      <c r="N181" s="5" t="s">
        <v>3</v>
      </c>
      <c r="O181" s="5">
        <v>2</v>
      </c>
      <c r="P181" s="5">
        <f>ROUND(Source!DH178,O181)</f>
        <v>2896753.23</v>
      </c>
      <c r="Q181" s="5"/>
      <c r="R181" s="5"/>
      <c r="S181" s="5"/>
      <c r="T181" s="5"/>
      <c r="U181" s="5"/>
      <c r="V181" s="5"/>
      <c r="W181" s="5">
        <v>90190.35</v>
      </c>
      <c r="X181" s="5">
        <v>1</v>
      </c>
      <c r="Y181" s="5">
        <v>90190.35</v>
      </c>
      <c r="Z181" s="5">
        <v>2896753.23</v>
      </c>
      <c r="AA181" s="5">
        <v>1</v>
      </c>
      <c r="AB181" s="5">
        <v>2896753.23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222</v>
      </c>
      <c r="F182" s="5">
        <f>ROUND(Source!AO178,O182)</f>
        <v>0</v>
      </c>
      <c r="G182" s="5" t="s">
        <v>82</v>
      </c>
      <c r="H182" s="5" t="s">
        <v>83</v>
      </c>
      <c r="I182" s="5"/>
      <c r="J182" s="5"/>
      <c r="K182" s="5">
        <v>222</v>
      </c>
      <c r="L182" s="5">
        <v>3</v>
      </c>
      <c r="M182" s="5">
        <v>3</v>
      </c>
      <c r="N182" s="5" t="s">
        <v>3</v>
      </c>
      <c r="O182" s="5">
        <v>2</v>
      </c>
      <c r="P182" s="5">
        <f>ROUND(Source!EG178,O182)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225</v>
      </c>
      <c r="F183" s="5">
        <f>ROUND(Source!AV178,O183)</f>
        <v>90190.35</v>
      </c>
      <c r="G183" s="5" t="s">
        <v>84</v>
      </c>
      <c r="H183" s="5" t="s">
        <v>85</v>
      </c>
      <c r="I183" s="5"/>
      <c r="J183" s="5"/>
      <c r="K183" s="5">
        <v>225</v>
      </c>
      <c r="L183" s="5">
        <v>4</v>
      </c>
      <c r="M183" s="5">
        <v>3</v>
      </c>
      <c r="N183" s="5" t="s">
        <v>3</v>
      </c>
      <c r="O183" s="5">
        <v>2</v>
      </c>
      <c r="P183" s="5">
        <f>ROUND(Source!EN178,O183)</f>
        <v>2896753.23</v>
      </c>
      <c r="Q183" s="5"/>
      <c r="R183" s="5"/>
      <c r="S183" s="5"/>
      <c r="T183" s="5"/>
      <c r="U183" s="5"/>
      <c r="V183" s="5"/>
      <c r="W183" s="5">
        <v>90190.35</v>
      </c>
      <c r="X183" s="5">
        <v>1</v>
      </c>
      <c r="Y183" s="5">
        <v>90190.35</v>
      </c>
      <c r="Z183" s="5">
        <v>2896753.23</v>
      </c>
      <c r="AA183" s="5">
        <v>1</v>
      </c>
      <c r="AB183" s="5">
        <v>2896753.23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226</v>
      </c>
      <c r="F184" s="5">
        <f>ROUND(Source!AW178,O184)</f>
        <v>0</v>
      </c>
      <c r="G184" s="5" t="s">
        <v>86</v>
      </c>
      <c r="H184" s="5" t="s">
        <v>87</v>
      </c>
      <c r="I184" s="5"/>
      <c r="J184" s="5"/>
      <c r="K184" s="5">
        <v>226</v>
      </c>
      <c r="L184" s="5">
        <v>5</v>
      </c>
      <c r="M184" s="5">
        <v>3</v>
      </c>
      <c r="N184" s="5" t="s">
        <v>3</v>
      </c>
      <c r="O184" s="5">
        <v>2</v>
      </c>
      <c r="P184" s="5">
        <f>ROUND(Source!EO178,O184)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227</v>
      </c>
      <c r="F185" s="5">
        <f>ROUND(Source!AX178,O185)</f>
        <v>0</v>
      </c>
      <c r="G185" s="5" t="s">
        <v>88</v>
      </c>
      <c r="H185" s="5" t="s">
        <v>89</v>
      </c>
      <c r="I185" s="5"/>
      <c r="J185" s="5"/>
      <c r="K185" s="5">
        <v>227</v>
      </c>
      <c r="L185" s="5">
        <v>6</v>
      </c>
      <c r="M185" s="5">
        <v>3</v>
      </c>
      <c r="N185" s="5" t="s">
        <v>3</v>
      </c>
      <c r="O185" s="5">
        <v>2</v>
      </c>
      <c r="P185" s="5">
        <f>ROUND(Source!EP178,O185)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228</v>
      </c>
      <c r="F186" s="5">
        <f>ROUND(Source!AY178,O186)</f>
        <v>0</v>
      </c>
      <c r="G186" s="5" t="s">
        <v>90</v>
      </c>
      <c r="H186" s="5" t="s">
        <v>91</v>
      </c>
      <c r="I186" s="5"/>
      <c r="J186" s="5"/>
      <c r="K186" s="5">
        <v>228</v>
      </c>
      <c r="L186" s="5">
        <v>7</v>
      </c>
      <c r="M186" s="5">
        <v>3</v>
      </c>
      <c r="N186" s="5" t="s">
        <v>3</v>
      </c>
      <c r="O186" s="5">
        <v>2</v>
      </c>
      <c r="P186" s="5">
        <f>ROUND(Source!EQ178,O186)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216</v>
      </c>
      <c r="F187" s="5">
        <f>ROUND(Source!AP178,O187)</f>
        <v>90190.35</v>
      </c>
      <c r="G187" s="5" t="s">
        <v>92</v>
      </c>
      <c r="H187" s="5" t="s">
        <v>93</v>
      </c>
      <c r="I187" s="5"/>
      <c r="J187" s="5"/>
      <c r="K187" s="5">
        <v>216</v>
      </c>
      <c r="L187" s="5">
        <v>8</v>
      </c>
      <c r="M187" s="5">
        <v>3</v>
      </c>
      <c r="N187" s="5" t="s">
        <v>3</v>
      </c>
      <c r="O187" s="5">
        <v>2</v>
      </c>
      <c r="P187" s="5">
        <f>ROUND(Source!EH178,O187)</f>
        <v>2896753.23</v>
      </c>
      <c r="Q187" s="5"/>
      <c r="R187" s="5"/>
      <c r="S187" s="5"/>
      <c r="T187" s="5"/>
      <c r="U187" s="5"/>
      <c r="V187" s="5"/>
      <c r="W187" s="5">
        <v>90190.35</v>
      </c>
      <c r="X187" s="5">
        <v>1</v>
      </c>
      <c r="Y187" s="5">
        <v>90190.35</v>
      </c>
      <c r="Z187" s="5">
        <v>2896753.23</v>
      </c>
      <c r="AA187" s="5">
        <v>1</v>
      </c>
      <c r="AB187" s="5">
        <v>2896753.23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223</v>
      </c>
      <c r="F188" s="5">
        <f>ROUND(Source!AQ178,O188)</f>
        <v>0</v>
      </c>
      <c r="G188" s="5" t="s">
        <v>94</v>
      </c>
      <c r="H188" s="5" t="s">
        <v>95</v>
      </c>
      <c r="I188" s="5"/>
      <c r="J188" s="5"/>
      <c r="K188" s="5">
        <v>223</v>
      </c>
      <c r="L188" s="5">
        <v>9</v>
      </c>
      <c r="M188" s="5">
        <v>3</v>
      </c>
      <c r="N188" s="5" t="s">
        <v>3</v>
      </c>
      <c r="O188" s="5">
        <v>2</v>
      </c>
      <c r="P188" s="5">
        <f>ROUND(Source!EI178,O188)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229</v>
      </c>
      <c r="F189" s="5">
        <f>ROUND(Source!AZ178,O189)</f>
        <v>90190.35</v>
      </c>
      <c r="G189" s="5" t="s">
        <v>96</v>
      </c>
      <c r="H189" s="5" t="s">
        <v>97</v>
      </c>
      <c r="I189" s="5"/>
      <c r="J189" s="5"/>
      <c r="K189" s="5">
        <v>229</v>
      </c>
      <c r="L189" s="5">
        <v>10</v>
      </c>
      <c r="M189" s="5">
        <v>3</v>
      </c>
      <c r="N189" s="5" t="s">
        <v>3</v>
      </c>
      <c r="O189" s="5">
        <v>2</v>
      </c>
      <c r="P189" s="5">
        <f>ROUND(Source!ER178,O189)</f>
        <v>2896753.23</v>
      </c>
      <c r="Q189" s="5"/>
      <c r="R189" s="5"/>
      <c r="S189" s="5"/>
      <c r="T189" s="5"/>
      <c r="U189" s="5"/>
      <c r="V189" s="5"/>
      <c r="W189" s="5">
        <v>90190.35</v>
      </c>
      <c r="X189" s="5">
        <v>1</v>
      </c>
      <c r="Y189" s="5">
        <v>90190.35</v>
      </c>
      <c r="Z189" s="5">
        <v>2896753.23</v>
      </c>
      <c r="AA189" s="5">
        <v>1</v>
      </c>
      <c r="AB189" s="5">
        <v>2896753.23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203</v>
      </c>
      <c r="F190" s="5">
        <f>ROUND(Source!Q178,O190)</f>
        <v>0</v>
      </c>
      <c r="G190" s="5" t="s">
        <v>98</v>
      </c>
      <c r="H190" s="5" t="s">
        <v>99</v>
      </c>
      <c r="I190" s="5"/>
      <c r="J190" s="5"/>
      <c r="K190" s="5">
        <v>203</v>
      </c>
      <c r="L190" s="5">
        <v>11</v>
      </c>
      <c r="M190" s="5">
        <v>3</v>
      </c>
      <c r="N190" s="5" t="s">
        <v>3</v>
      </c>
      <c r="O190" s="5">
        <v>2</v>
      </c>
      <c r="P190" s="5">
        <f>ROUND(Source!DI178,O190)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231</v>
      </c>
      <c r="F191" s="5">
        <f>ROUND(Source!BB178,O191)</f>
        <v>0</v>
      </c>
      <c r="G191" s="5" t="s">
        <v>100</v>
      </c>
      <c r="H191" s="5" t="s">
        <v>101</v>
      </c>
      <c r="I191" s="5"/>
      <c r="J191" s="5"/>
      <c r="K191" s="5">
        <v>231</v>
      </c>
      <c r="L191" s="5">
        <v>12</v>
      </c>
      <c r="M191" s="5">
        <v>3</v>
      </c>
      <c r="N191" s="5" t="s">
        <v>3</v>
      </c>
      <c r="O191" s="5">
        <v>2</v>
      </c>
      <c r="P191" s="5">
        <f>ROUND(Source!ET178,O191)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204</v>
      </c>
      <c r="F192" s="5">
        <f>ROUND(Source!R178,O192)</f>
        <v>0</v>
      </c>
      <c r="G192" s="5" t="s">
        <v>102</v>
      </c>
      <c r="H192" s="5" t="s">
        <v>103</v>
      </c>
      <c r="I192" s="5"/>
      <c r="J192" s="5"/>
      <c r="K192" s="5">
        <v>204</v>
      </c>
      <c r="L192" s="5">
        <v>13</v>
      </c>
      <c r="M192" s="5">
        <v>3</v>
      </c>
      <c r="N192" s="5" t="s">
        <v>3</v>
      </c>
      <c r="O192" s="5">
        <v>2</v>
      </c>
      <c r="P192" s="5">
        <f>ROUND(Source!DJ178,O192)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88" x14ac:dyDescent="0.2">
      <c r="A193" s="5">
        <v>50</v>
      </c>
      <c r="B193" s="5">
        <v>0</v>
      </c>
      <c r="C193" s="5">
        <v>0</v>
      </c>
      <c r="D193" s="5">
        <v>1</v>
      </c>
      <c r="E193" s="5">
        <v>205</v>
      </c>
      <c r="F193" s="5">
        <f>ROUND(Source!S178,O193)</f>
        <v>0</v>
      </c>
      <c r="G193" s="5" t="s">
        <v>104</v>
      </c>
      <c r="H193" s="5" t="s">
        <v>105</v>
      </c>
      <c r="I193" s="5"/>
      <c r="J193" s="5"/>
      <c r="K193" s="5">
        <v>205</v>
      </c>
      <c r="L193" s="5">
        <v>14</v>
      </c>
      <c r="M193" s="5">
        <v>3</v>
      </c>
      <c r="N193" s="5" t="s">
        <v>3</v>
      </c>
      <c r="O193" s="5">
        <v>2</v>
      </c>
      <c r="P193" s="5">
        <f>ROUND(Source!DK178,O193)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88" x14ac:dyDescent="0.2">
      <c r="A194" s="5">
        <v>50</v>
      </c>
      <c r="B194" s="5">
        <v>0</v>
      </c>
      <c r="C194" s="5">
        <v>0</v>
      </c>
      <c r="D194" s="5">
        <v>1</v>
      </c>
      <c r="E194" s="5">
        <v>232</v>
      </c>
      <c r="F194" s="5">
        <f>ROUND(Source!BC178,O194)</f>
        <v>0</v>
      </c>
      <c r="G194" s="5" t="s">
        <v>106</v>
      </c>
      <c r="H194" s="5" t="s">
        <v>107</v>
      </c>
      <c r="I194" s="5"/>
      <c r="J194" s="5"/>
      <c r="K194" s="5">
        <v>232</v>
      </c>
      <c r="L194" s="5">
        <v>15</v>
      </c>
      <c r="M194" s="5">
        <v>3</v>
      </c>
      <c r="N194" s="5" t="s">
        <v>3</v>
      </c>
      <c r="O194" s="5">
        <v>2</v>
      </c>
      <c r="P194" s="5">
        <f>ROUND(Source!EU178,O194)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88" x14ac:dyDescent="0.2">
      <c r="A195" s="5">
        <v>50</v>
      </c>
      <c r="B195" s="5">
        <v>0</v>
      </c>
      <c r="C195" s="5">
        <v>0</v>
      </c>
      <c r="D195" s="5">
        <v>1</v>
      </c>
      <c r="E195" s="5">
        <v>214</v>
      </c>
      <c r="F195" s="5">
        <f>ROUND(Source!AS178,O195)</f>
        <v>0</v>
      </c>
      <c r="G195" s="5" t="s">
        <v>108</v>
      </c>
      <c r="H195" s="5" t="s">
        <v>109</v>
      </c>
      <c r="I195" s="5"/>
      <c r="J195" s="5"/>
      <c r="K195" s="5">
        <v>214</v>
      </c>
      <c r="L195" s="5">
        <v>16</v>
      </c>
      <c r="M195" s="5">
        <v>3</v>
      </c>
      <c r="N195" s="5" t="s">
        <v>3</v>
      </c>
      <c r="O195" s="5">
        <v>2</v>
      </c>
      <c r="P195" s="5">
        <f>ROUND(Source!EK178,O195)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88" x14ac:dyDescent="0.2">
      <c r="A196" s="5">
        <v>50</v>
      </c>
      <c r="B196" s="5">
        <v>0</v>
      </c>
      <c r="C196" s="5">
        <v>0</v>
      </c>
      <c r="D196" s="5">
        <v>1</v>
      </c>
      <c r="E196" s="5">
        <v>215</v>
      </c>
      <c r="F196" s="5">
        <f>ROUND(Source!AT178,O196)</f>
        <v>0</v>
      </c>
      <c r="G196" s="5" t="s">
        <v>110</v>
      </c>
      <c r="H196" s="5" t="s">
        <v>111</v>
      </c>
      <c r="I196" s="5"/>
      <c r="J196" s="5"/>
      <c r="K196" s="5">
        <v>215</v>
      </c>
      <c r="L196" s="5">
        <v>17</v>
      </c>
      <c r="M196" s="5">
        <v>3</v>
      </c>
      <c r="N196" s="5" t="s">
        <v>3</v>
      </c>
      <c r="O196" s="5">
        <v>2</v>
      </c>
      <c r="P196" s="5">
        <f>ROUND(Source!EL178,O196)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88" x14ac:dyDescent="0.2">
      <c r="A197" s="5">
        <v>50</v>
      </c>
      <c r="B197" s="5">
        <v>0</v>
      </c>
      <c r="C197" s="5">
        <v>0</v>
      </c>
      <c r="D197" s="5">
        <v>1</v>
      </c>
      <c r="E197" s="5">
        <v>217</v>
      </c>
      <c r="F197" s="5">
        <f>ROUND(Source!AU178,O197)</f>
        <v>0</v>
      </c>
      <c r="G197" s="5" t="s">
        <v>112</v>
      </c>
      <c r="H197" s="5" t="s">
        <v>113</v>
      </c>
      <c r="I197" s="5"/>
      <c r="J197" s="5"/>
      <c r="K197" s="5">
        <v>217</v>
      </c>
      <c r="L197" s="5">
        <v>18</v>
      </c>
      <c r="M197" s="5">
        <v>3</v>
      </c>
      <c r="N197" s="5" t="s">
        <v>3</v>
      </c>
      <c r="O197" s="5">
        <v>2</v>
      </c>
      <c r="P197" s="5">
        <f>ROUND(Source!EM178,O197)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88" x14ac:dyDescent="0.2">
      <c r="A198" s="5">
        <v>50</v>
      </c>
      <c r="B198" s="5">
        <v>0</v>
      </c>
      <c r="C198" s="5">
        <v>0</v>
      </c>
      <c r="D198" s="5">
        <v>1</v>
      </c>
      <c r="E198" s="5">
        <v>230</v>
      </c>
      <c r="F198" s="5">
        <f>ROUND(Source!BA178,O198)</f>
        <v>0</v>
      </c>
      <c r="G198" s="5" t="s">
        <v>114</v>
      </c>
      <c r="H198" s="5" t="s">
        <v>115</v>
      </c>
      <c r="I198" s="5"/>
      <c r="J198" s="5"/>
      <c r="K198" s="5">
        <v>230</v>
      </c>
      <c r="L198" s="5">
        <v>19</v>
      </c>
      <c r="M198" s="5">
        <v>3</v>
      </c>
      <c r="N198" s="5" t="s">
        <v>3</v>
      </c>
      <c r="O198" s="5">
        <v>2</v>
      </c>
      <c r="P198" s="5">
        <f>ROUND(Source!ES178,O198)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88" x14ac:dyDescent="0.2">
      <c r="A199" s="5">
        <v>50</v>
      </c>
      <c r="B199" s="5">
        <v>0</v>
      </c>
      <c r="C199" s="5">
        <v>0</v>
      </c>
      <c r="D199" s="5">
        <v>1</v>
      </c>
      <c r="E199" s="5">
        <v>206</v>
      </c>
      <c r="F199" s="5">
        <f>ROUND(Source!T178,O199)</f>
        <v>0</v>
      </c>
      <c r="G199" s="5" t="s">
        <v>116</v>
      </c>
      <c r="H199" s="5" t="s">
        <v>117</v>
      </c>
      <c r="I199" s="5"/>
      <c r="J199" s="5"/>
      <c r="K199" s="5">
        <v>206</v>
      </c>
      <c r="L199" s="5">
        <v>20</v>
      </c>
      <c r="M199" s="5">
        <v>3</v>
      </c>
      <c r="N199" s="5" t="s">
        <v>3</v>
      </c>
      <c r="O199" s="5">
        <v>2</v>
      </c>
      <c r="P199" s="5">
        <f>ROUND(Source!DL178,O199)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88" x14ac:dyDescent="0.2">
      <c r="A200" s="5">
        <v>50</v>
      </c>
      <c r="B200" s="5">
        <v>0</v>
      </c>
      <c r="C200" s="5">
        <v>0</v>
      </c>
      <c r="D200" s="5">
        <v>1</v>
      </c>
      <c r="E200" s="5">
        <v>207</v>
      </c>
      <c r="F200" s="5">
        <f>Source!U178</f>
        <v>0</v>
      </c>
      <c r="G200" s="5" t="s">
        <v>118</v>
      </c>
      <c r="H200" s="5" t="s">
        <v>119</v>
      </c>
      <c r="I200" s="5"/>
      <c r="J200" s="5"/>
      <c r="K200" s="5">
        <v>207</v>
      </c>
      <c r="L200" s="5">
        <v>21</v>
      </c>
      <c r="M200" s="5">
        <v>3</v>
      </c>
      <c r="N200" s="5" t="s">
        <v>3</v>
      </c>
      <c r="O200" s="5">
        <v>-1</v>
      </c>
      <c r="P200" s="5">
        <f>Source!DM178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88" x14ac:dyDescent="0.2">
      <c r="A201" s="5">
        <v>50</v>
      </c>
      <c r="B201" s="5">
        <v>0</v>
      </c>
      <c r="C201" s="5">
        <v>0</v>
      </c>
      <c r="D201" s="5">
        <v>1</v>
      </c>
      <c r="E201" s="5">
        <v>208</v>
      </c>
      <c r="F201" s="5">
        <f>Source!V178</f>
        <v>0</v>
      </c>
      <c r="G201" s="5" t="s">
        <v>120</v>
      </c>
      <c r="H201" s="5" t="s">
        <v>121</v>
      </c>
      <c r="I201" s="5"/>
      <c r="J201" s="5"/>
      <c r="K201" s="5">
        <v>208</v>
      </c>
      <c r="L201" s="5">
        <v>22</v>
      </c>
      <c r="M201" s="5">
        <v>3</v>
      </c>
      <c r="N201" s="5" t="s">
        <v>3</v>
      </c>
      <c r="O201" s="5">
        <v>-1</v>
      </c>
      <c r="P201" s="5">
        <f>Source!DN178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88" x14ac:dyDescent="0.2">
      <c r="A202" s="5">
        <v>50</v>
      </c>
      <c r="B202" s="5">
        <v>0</v>
      </c>
      <c r="C202" s="5">
        <v>0</v>
      </c>
      <c r="D202" s="5">
        <v>1</v>
      </c>
      <c r="E202" s="5">
        <v>209</v>
      </c>
      <c r="F202" s="5">
        <f>ROUND(Source!W178,O202)</f>
        <v>0</v>
      </c>
      <c r="G202" s="5" t="s">
        <v>122</v>
      </c>
      <c r="H202" s="5" t="s">
        <v>123</v>
      </c>
      <c r="I202" s="5"/>
      <c r="J202" s="5"/>
      <c r="K202" s="5">
        <v>209</v>
      </c>
      <c r="L202" s="5">
        <v>23</v>
      </c>
      <c r="M202" s="5">
        <v>3</v>
      </c>
      <c r="N202" s="5" t="s">
        <v>3</v>
      </c>
      <c r="O202" s="5">
        <v>2</v>
      </c>
      <c r="P202" s="5">
        <f>ROUND(Source!DO178,O202)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88" x14ac:dyDescent="0.2">
      <c r="A203" s="5">
        <v>50</v>
      </c>
      <c r="B203" s="5">
        <v>0</v>
      </c>
      <c r="C203" s="5">
        <v>0</v>
      </c>
      <c r="D203" s="5">
        <v>1</v>
      </c>
      <c r="E203" s="5">
        <v>233</v>
      </c>
      <c r="F203" s="5">
        <f>ROUND(Source!BD178,O203)</f>
        <v>0</v>
      </c>
      <c r="G203" s="5" t="s">
        <v>124</v>
      </c>
      <c r="H203" s="5" t="s">
        <v>125</v>
      </c>
      <c r="I203" s="5"/>
      <c r="J203" s="5"/>
      <c r="K203" s="5">
        <v>233</v>
      </c>
      <c r="L203" s="5">
        <v>24</v>
      </c>
      <c r="M203" s="5">
        <v>3</v>
      </c>
      <c r="N203" s="5" t="s">
        <v>3</v>
      </c>
      <c r="O203" s="5">
        <v>2</v>
      </c>
      <c r="P203" s="5">
        <f>ROUND(Source!EV178,O203)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88" x14ac:dyDescent="0.2">
      <c r="A204" s="5">
        <v>50</v>
      </c>
      <c r="B204" s="5">
        <v>0</v>
      </c>
      <c r="C204" s="5">
        <v>0</v>
      </c>
      <c r="D204" s="5">
        <v>1</v>
      </c>
      <c r="E204" s="5">
        <v>210</v>
      </c>
      <c r="F204" s="5">
        <f>ROUND(Source!X178,O204)</f>
        <v>0</v>
      </c>
      <c r="G204" s="5" t="s">
        <v>126</v>
      </c>
      <c r="H204" s="5" t="s">
        <v>127</v>
      </c>
      <c r="I204" s="5"/>
      <c r="J204" s="5"/>
      <c r="K204" s="5">
        <v>210</v>
      </c>
      <c r="L204" s="5">
        <v>25</v>
      </c>
      <c r="M204" s="5">
        <v>3</v>
      </c>
      <c r="N204" s="5" t="s">
        <v>3</v>
      </c>
      <c r="O204" s="5">
        <v>2</v>
      </c>
      <c r="P204" s="5">
        <f>ROUND(Source!DP178,O204)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88" x14ac:dyDescent="0.2">
      <c r="A205" s="5">
        <v>50</v>
      </c>
      <c r="B205" s="5">
        <v>0</v>
      </c>
      <c r="C205" s="5">
        <v>0</v>
      </c>
      <c r="D205" s="5">
        <v>1</v>
      </c>
      <c r="E205" s="5">
        <v>211</v>
      </c>
      <c r="F205" s="5">
        <f>ROUND(Source!Y178,O205)</f>
        <v>0</v>
      </c>
      <c r="G205" s="5" t="s">
        <v>128</v>
      </c>
      <c r="H205" s="5" t="s">
        <v>129</v>
      </c>
      <c r="I205" s="5"/>
      <c r="J205" s="5"/>
      <c r="K205" s="5">
        <v>211</v>
      </c>
      <c r="L205" s="5">
        <v>26</v>
      </c>
      <c r="M205" s="5">
        <v>3</v>
      </c>
      <c r="N205" s="5" t="s">
        <v>3</v>
      </c>
      <c r="O205" s="5">
        <v>2</v>
      </c>
      <c r="P205" s="5">
        <f>ROUND(Source!DQ178,O205)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88" x14ac:dyDescent="0.2">
      <c r="A206" s="5">
        <v>50</v>
      </c>
      <c r="B206" s="5">
        <v>0</v>
      </c>
      <c r="C206" s="5">
        <v>0</v>
      </c>
      <c r="D206" s="5">
        <v>1</v>
      </c>
      <c r="E206" s="5">
        <v>224</v>
      </c>
      <c r="F206" s="5">
        <f>ROUND(Source!AR178,O206)</f>
        <v>90190.35</v>
      </c>
      <c r="G206" s="5" t="s">
        <v>130</v>
      </c>
      <c r="H206" s="5" t="s">
        <v>131</v>
      </c>
      <c r="I206" s="5"/>
      <c r="J206" s="5"/>
      <c r="K206" s="5">
        <v>224</v>
      </c>
      <c r="L206" s="5">
        <v>27</v>
      </c>
      <c r="M206" s="5">
        <v>3</v>
      </c>
      <c r="N206" s="5" t="s">
        <v>3</v>
      </c>
      <c r="O206" s="5">
        <v>2</v>
      </c>
      <c r="P206" s="5">
        <f>ROUND(Source!EJ178,O206)</f>
        <v>2896753.23</v>
      </c>
      <c r="Q206" s="5"/>
      <c r="R206" s="5"/>
      <c r="S206" s="5"/>
      <c r="T206" s="5"/>
      <c r="U206" s="5"/>
      <c r="V206" s="5"/>
      <c r="W206" s="5">
        <v>90190.35</v>
      </c>
      <c r="X206" s="5">
        <v>1</v>
      </c>
      <c r="Y206" s="5">
        <v>90190.35</v>
      </c>
      <c r="Z206" s="5">
        <v>2896753.23</v>
      </c>
      <c r="AA206" s="5">
        <v>1</v>
      </c>
      <c r="AB206" s="5">
        <v>2896753.23</v>
      </c>
    </row>
    <row r="208" spans="1:88" x14ac:dyDescent="0.2">
      <c r="A208" s="1">
        <v>4</v>
      </c>
      <c r="B208" s="1">
        <v>1</v>
      </c>
      <c r="C208" s="1"/>
      <c r="D208" s="1">
        <f>ROW(A223)</f>
        <v>223</v>
      </c>
      <c r="E208" s="1"/>
      <c r="F208" s="1" t="s">
        <v>12</v>
      </c>
      <c r="G208" s="1" t="s">
        <v>187</v>
      </c>
      <c r="H208" s="1" t="s">
        <v>3</v>
      </c>
      <c r="I208" s="1">
        <v>0</v>
      </c>
      <c r="J208" s="1"/>
      <c r="K208" s="1">
        <v>0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>
        <v>0</v>
      </c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55" x14ac:dyDescent="0.2">
      <c r="A210" s="3">
        <v>52</v>
      </c>
      <c r="B210" s="3">
        <f t="shared" ref="B210:G210" si="162">B223</f>
        <v>1</v>
      </c>
      <c r="C210" s="3">
        <f t="shared" si="162"/>
        <v>4</v>
      </c>
      <c r="D210" s="3">
        <f t="shared" si="162"/>
        <v>208</v>
      </c>
      <c r="E210" s="3">
        <f t="shared" si="162"/>
        <v>0</v>
      </c>
      <c r="F210" s="3" t="str">
        <f t="shared" si="162"/>
        <v>Новый раздел</v>
      </c>
      <c r="G210" s="3" t="str">
        <f t="shared" si="162"/>
        <v>Пусконаладочные работы</v>
      </c>
      <c r="H210" s="3"/>
      <c r="I210" s="3"/>
      <c r="J210" s="3"/>
      <c r="K210" s="3"/>
      <c r="L210" s="3"/>
      <c r="M210" s="3"/>
      <c r="N210" s="3"/>
      <c r="O210" s="3">
        <f t="shared" ref="O210:AT210" si="163">O223</f>
        <v>896.57</v>
      </c>
      <c r="P210" s="3">
        <f t="shared" si="163"/>
        <v>0</v>
      </c>
      <c r="Q210" s="3">
        <f t="shared" si="163"/>
        <v>0</v>
      </c>
      <c r="R210" s="3">
        <f t="shared" si="163"/>
        <v>0</v>
      </c>
      <c r="S210" s="3">
        <f t="shared" si="163"/>
        <v>896.57</v>
      </c>
      <c r="T210" s="3">
        <f t="shared" si="163"/>
        <v>0</v>
      </c>
      <c r="U210" s="3">
        <f t="shared" si="163"/>
        <v>69.626439999999988</v>
      </c>
      <c r="V210" s="3">
        <f t="shared" si="163"/>
        <v>0</v>
      </c>
      <c r="W210" s="3">
        <f t="shared" si="163"/>
        <v>0</v>
      </c>
      <c r="X210" s="3">
        <f t="shared" si="163"/>
        <v>582.77</v>
      </c>
      <c r="Y210" s="3">
        <f t="shared" si="163"/>
        <v>358.63</v>
      </c>
      <c r="Z210" s="3">
        <f t="shared" si="163"/>
        <v>0</v>
      </c>
      <c r="AA210" s="3">
        <f t="shared" si="163"/>
        <v>0</v>
      </c>
      <c r="AB210" s="3">
        <f t="shared" si="163"/>
        <v>896.57</v>
      </c>
      <c r="AC210" s="3">
        <f t="shared" si="163"/>
        <v>0</v>
      </c>
      <c r="AD210" s="3">
        <f t="shared" si="163"/>
        <v>0</v>
      </c>
      <c r="AE210" s="3">
        <f t="shared" si="163"/>
        <v>0</v>
      </c>
      <c r="AF210" s="3">
        <f t="shared" si="163"/>
        <v>896.57</v>
      </c>
      <c r="AG210" s="3">
        <f t="shared" si="163"/>
        <v>0</v>
      </c>
      <c r="AH210" s="3">
        <f t="shared" si="163"/>
        <v>69.626439999999988</v>
      </c>
      <c r="AI210" s="3">
        <f t="shared" si="163"/>
        <v>0</v>
      </c>
      <c r="AJ210" s="3">
        <f t="shared" si="163"/>
        <v>0</v>
      </c>
      <c r="AK210" s="3">
        <f t="shared" si="163"/>
        <v>582.77</v>
      </c>
      <c r="AL210" s="3">
        <f t="shared" si="163"/>
        <v>358.63</v>
      </c>
      <c r="AM210" s="3">
        <f t="shared" si="163"/>
        <v>0</v>
      </c>
      <c r="AN210" s="3">
        <f t="shared" si="163"/>
        <v>0</v>
      </c>
      <c r="AO210" s="3">
        <f t="shared" si="163"/>
        <v>0</v>
      </c>
      <c r="AP210" s="3">
        <f t="shared" si="163"/>
        <v>0</v>
      </c>
      <c r="AQ210" s="3">
        <f t="shared" si="163"/>
        <v>0</v>
      </c>
      <c r="AR210" s="3">
        <f t="shared" si="163"/>
        <v>1837.97</v>
      </c>
      <c r="AS210" s="3">
        <f t="shared" si="163"/>
        <v>0</v>
      </c>
      <c r="AT210" s="3">
        <f t="shared" si="163"/>
        <v>0</v>
      </c>
      <c r="AU210" s="3">
        <f t="shared" ref="AU210:BZ210" si="164">AU223</f>
        <v>1837.97</v>
      </c>
      <c r="AV210" s="3">
        <f t="shared" si="164"/>
        <v>0</v>
      </c>
      <c r="AW210" s="3">
        <f t="shared" si="164"/>
        <v>0</v>
      </c>
      <c r="AX210" s="3">
        <f t="shared" si="164"/>
        <v>0</v>
      </c>
      <c r="AY210" s="3">
        <f t="shared" si="164"/>
        <v>0</v>
      </c>
      <c r="AZ210" s="3">
        <f t="shared" si="164"/>
        <v>0</v>
      </c>
      <c r="BA210" s="3">
        <f t="shared" si="164"/>
        <v>0</v>
      </c>
      <c r="BB210" s="3">
        <f t="shared" si="164"/>
        <v>0</v>
      </c>
      <c r="BC210" s="3">
        <f t="shared" si="164"/>
        <v>0</v>
      </c>
      <c r="BD210" s="3">
        <f t="shared" si="164"/>
        <v>0</v>
      </c>
      <c r="BE210" s="3">
        <f t="shared" si="164"/>
        <v>0</v>
      </c>
      <c r="BF210" s="3">
        <f t="shared" si="164"/>
        <v>0</v>
      </c>
      <c r="BG210" s="3">
        <f t="shared" si="164"/>
        <v>0</v>
      </c>
      <c r="BH210" s="3">
        <f t="shared" si="164"/>
        <v>0</v>
      </c>
      <c r="BI210" s="3">
        <f t="shared" si="164"/>
        <v>0</v>
      </c>
      <c r="BJ210" s="3">
        <f t="shared" si="164"/>
        <v>0</v>
      </c>
      <c r="BK210" s="3">
        <f t="shared" si="164"/>
        <v>0</v>
      </c>
      <c r="BL210" s="3">
        <f t="shared" si="164"/>
        <v>0</v>
      </c>
      <c r="BM210" s="3">
        <f t="shared" si="164"/>
        <v>0</v>
      </c>
      <c r="BN210" s="3">
        <f t="shared" si="164"/>
        <v>0</v>
      </c>
      <c r="BO210" s="3">
        <f t="shared" si="164"/>
        <v>0</v>
      </c>
      <c r="BP210" s="3">
        <f t="shared" si="164"/>
        <v>0</v>
      </c>
      <c r="BQ210" s="3">
        <f t="shared" si="164"/>
        <v>0</v>
      </c>
      <c r="BR210" s="3">
        <f t="shared" si="164"/>
        <v>0</v>
      </c>
      <c r="BS210" s="3">
        <f t="shared" si="164"/>
        <v>0</v>
      </c>
      <c r="BT210" s="3">
        <f t="shared" si="164"/>
        <v>0</v>
      </c>
      <c r="BU210" s="3">
        <f t="shared" si="164"/>
        <v>0</v>
      </c>
      <c r="BV210" s="3">
        <f t="shared" si="164"/>
        <v>0</v>
      </c>
      <c r="BW210" s="3">
        <f t="shared" si="164"/>
        <v>0</v>
      </c>
      <c r="BX210" s="3">
        <f t="shared" si="164"/>
        <v>0</v>
      </c>
      <c r="BY210" s="3">
        <f t="shared" si="164"/>
        <v>0</v>
      </c>
      <c r="BZ210" s="3">
        <f t="shared" si="164"/>
        <v>0</v>
      </c>
      <c r="CA210" s="3">
        <f t="shared" ref="CA210:DF210" si="165">CA223</f>
        <v>1837.97</v>
      </c>
      <c r="CB210" s="3">
        <f t="shared" si="165"/>
        <v>0</v>
      </c>
      <c r="CC210" s="3">
        <f t="shared" si="165"/>
        <v>0</v>
      </c>
      <c r="CD210" s="3">
        <f t="shared" si="165"/>
        <v>1837.97</v>
      </c>
      <c r="CE210" s="3">
        <f t="shared" si="165"/>
        <v>0</v>
      </c>
      <c r="CF210" s="3">
        <f t="shared" si="165"/>
        <v>0</v>
      </c>
      <c r="CG210" s="3">
        <f t="shared" si="165"/>
        <v>0</v>
      </c>
      <c r="CH210" s="3">
        <f t="shared" si="165"/>
        <v>0</v>
      </c>
      <c r="CI210" s="3">
        <f t="shared" si="165"/>
        <v>0</v>
      </c>
      <c r="CJ210" s="3">
        <f t="shared" si="165"/>
        <v>0</v>
      </c>
      <c r="CK210" s="3">
        <f t="shared" si="165"/>
        <v>0</v>
      </c>
      <c r="CL210" s="3">
        <f t="shared" si="165"/>
        <v>0</v>
      </c>
      <c r="CM210" s="3">
        <f t="shared" si="165"/>
        <v>0</v>
      </c>
      <c r="CN210" s="3">
        <f t="shared" si="165"/>
        <v>0</v>
      </c>
      <c r="CO210" s="3">
        <f t="shared" si="165"/>
        <v>0</v>
      </c>
      <c r="CP210" s="3">
        <f t="shared" si="165"/>
        <v>0</v>
      </c>
      <c r="CQ210" s="3">
        <f t="shared" si="165"/>
        <v>0</v>
      </c>
      <c r="CR210" s="3">
        <f t="shared" si="165"/>
        <v>0</v>
      </c>
      <c r="CS210" s="3">
        <f t="shared" si="165"/>
        <v>0</v>
      </c>
      <c r="CT210" s="3">
        <f t="shared" si="165"/>
        <v>0</v>
      </c>
      <c r="CU210" s="3">
        <f t="shared" si="165"/>
        <v>0</v>
      </c>
      <c r="CV210" s="3">
        <f t="shared" si="165"/>
        <v>0</v>
      </c>
      <c r="CW210" s="3">
        <f t="shared" si="165"/>
        <v>0</v>
      </c>
      <c r="CX210" s="3">
        <f t="shared" si="165"/>
        <v>0</v>
      </c>
      <c r="CY210" s="3">
        <f t="shared" si="165"/>
        <v>0</v>
      </c>
      <c r="CZ210" s="3">
        <f t="shared" si="165"/>
        <v>0</v>
      </c>
      <c r="DA210" s="3">
        <f t="shared" si="165"/>
        <v>0</v>
      </c>
      <c r="DB210" s="3">
        <f t="shared" si="165"/>
        <v>0</v>
      </c>
      <c r="DC210" s="3">
        <f t="shared" si="165"/>
        <v>0</v>
      </c>
      <c r="DD210" s="3">
        <f t="shared" si="165"/>
        <v>0</v>
      </c>
      <c r="DE210" s="3">
        <f t="shared" si="165"/>
        <v>0</v>
      </c>
      <c r="DF210" s="3">
        <f t="shared" si="165"/>
        <v>0</v>
      </c>
      <c r="DG210" s="4">
        <f t="shared" ref="DG210:EL210" si="166">DG223</f>
        <v>30985.31</v>
      </c>
      <c r="DH210" s="4">
        <f t="shared" si="166"/>
        <v>0</v>
      </c>
      <c r="DI210" s="4">
        <f t="shared" si="166"/>
        <v>0</v>
      </c>
      <c r="DJ210" s="4">
        <f t="shared" si="166"/>
        <v>0</v>
      </c>
      <c r="DK210" s="4">
        <f t="shared" si="166"/>
        <v>30985.31</v>
      </c>
      <c r="DL210" s="4">
        <f t="shared" si="166"/>
        <v>0</v>
      </c>
      <c r="DM210" s="4">
        <f t="shared" si="166"/>
        <v>69.626439999999988</v>
      </c>
      <c r="DN210" s="4">
        <f t="shared" si="166"/>
        <v>0</v>
      </c>
      <c r="DO210" s="4">
        <f t="shared" si="166"/>
        <v>0</v>
      </c>
      <c r="DP210" s="4">
        <f t="shared" si="166"/>
        <v>0</v>
      </c>
      <c r="DQ210" s="4">
        <f t="shared" si="166"/>
        <v>0</v>
      </c>
      <c r="DR210" s="4">
        <f t="shared" si="166"/>
        <v>0</v>
      </c>
      <c r="DS210" s="4">
        <f t="shared" si="166"/>
        <v>0</v>
      </c>
      <c r="DT210" s="4">
        <f t="shared" si="166"/>
        <v>30985.31</v>
      </c>
      <c r="DU210" s="4">
        <f t="shared" si="166"/>
        <v>0</v>
      </c>
      <c r="DV210" s="4">
        <f t="shared" si="166"/>
        <v>0</v>
      </c>
      <c r="DW210" s="4">
        <f t="shared" si="166"/>
        <v>0</v>
      </c>
      <c r="DX210" s="4">
        <f t="shared" si="166"/>
        <v>30985.31</v>
      </c>
      <c r="DY210" s="4">
        <f t="shared" si="166"/>
        <v>0</v>
      </c>
      <c r="DZ210" s="4">
        <f t="shared" si="166"/>
        <v>69.626439999999988</v>
      </c>
      <c r="EA210" s="4">
        <f t="shared" si="166"/>
        <v>0</v>
      </c>
      <c r="EB210" s="4">
        <f t="shared" si="166"/>
        <v>0</v>
      </c>
      <c r="EC210" s="4">
        <f t="shared" si="166"/>
        <v>0</v>
      </c>
      <c r="ED210" s="4">
        <f t="shared" si="166"/>
        <v>0</v>
      </c>
      <c r="EE210" s="4">
        <f t="shared" si="166"/>
        <v>0</v>
      </c>
      <c r="EF210" s="4">
        <f t="shared" si="166"/>
        <v>0</v>
      </c>
      <c r="EG210" s="4">
        <f t="shared" si="166"/>
        <v>0</v>
      </c>
      <c r="EH210" s="4">
        <f t="shared" si="166"/>
        <v>0</v>
      </c>
      <c r="EI210" s="4">
        <f t="shared" si="166"/>
        <v>0</v>
      </c>
      <c r="EJ210" s="4">
        <f t="shared" si="166"/>
        <v>30985.31</v>
      </c>
      <c r="EK210" s="4">
        <f t="shared" si="166"/>
        <v>0</v>
      </c>
      <c r="EL210" s="4">
        <f t="shared" si="166"/>
        <v>0</v>
      </c>
      <c r="EM210" s="4">
        <f t="shared" ref="EM210:FR210" si="167">EM223</f>
        <v>30985.31</v>
      </c>
      <c r="EN210" s="4">
        <f t="shared" si="167"/>
        <v>0</v>
      </c>
      <c r="EO210" s="4">
        <f t="shared" si="167"/>
        <v>0</v>
      </c>
      <c r="EP210" s="4">
        <f t="shared" si="167"/>
        <v>0</v>
      </c>
      <c r="EQ210" s="4">
        <f t="shared" si="167"/>
        <v>0</v>
      </c>
      <c r="ER210" s="4">
        <f t="shared" si="167"/>
        <v>0</v>
      </c>
      <c r="ES210" s="4">
        <f t="shared" si="167"/>
        <v>0</v>
      </c>
      <c r="ET210" s="4">
        <f t="shared" si="167"/>
        <v>0</v>
      </c>
      <c r="EU210" s="4">
        <f t="shared" si="167"/>
        <v>0</v>
      </c>
      <c r="EV210" s="4">
        <f t="shared" si="167"/>
        <v>0</v>
      </c>
      <c r="EW210" s="4">
        <f t="shared" si="167"/>
        <v>0</v>
      </c>
      <c r="EX210" s="4">
        <f t="shared" si="167"/>
        <v>0</v>
      </c>
      <c r="EY210" s="4">
        <f t="shared" si="167"/>
        <v>0</v>
      </c>
      <c r="EZ210" s="4">
        <f t="shared" si="167"/>
        <v>0</v>
      </c>
      <c r="FA210" s="4">
        <f t="shared" si="167"/>
        <v>0</v>
      </c>
      <c r="FB210" s="4">
        <f t="shared" si="167"/>
        <v>0</v>
      </c>
      <c r="FC210" s="4">
        <f t="shared" si="167"/>
        <v>0</v>
      </c>
      <c r="FD210" s="4">
        <f t="shared" si="167"/>
        <v>0</v>
      </c>
      <c r="FE210" s="4">
        <f t="shared" si="167"/>
        <v>0</v>
      </c>
      <c r="FF210" s="4">
        <f t="shared" si="167"/>
        <v>0</v>
      </c>
      <c r="FG210" s="4">
        <f t="shared" si="167"/>
        <v>0</v>
      </c>
      <c r="FH210" s="4">
        <f t="shared" si="167"/>
        <v>0</v>
      </c>
      <c r="FI210" s="4">
        <f t="shared" si="167"/>
        <v>0</v>
      </c>
      <c r="FJ210" s="4">
        <f t="shared" si="167"/>
        <v>0</v>
      </c>
      <c r="FK210" s="4">
        <f t="shared" si="167"/>
        <v>0</v>
      </c>
      <c r="FL210" s="4">
        <f t="shared" si="167"/>
        <v>0</v>
      </c>
      <c r="FM210" s="4">
        <f t="shared" si="167"/>
        <v>0</v>
      </c>
      <c r="FN210" s="4">
        <f t="shared" si="167"/>
        <v>0</v>
      </c>
      <c r="FO210" s="4">
        <f t="shared" si="167"/>
        <v>0</v>
      </c>
      <c r="FP210" s="4">
        <f t="shared" si="167"/>
        <v>0</v>
      </c>
      <c r="FQ210" s="4">
        <f t="shared" si="167"/>
        <v>0</v>
      </c>
      <c r="FR210" s="4">
        <f t="shared" si="167"/>
        <v>0</v>
      </c>
      <c r="FS210" s="4">
        <f t="shared" ref="FS210:GX210" si="168">FS223</f>
        <v>30985.31</v>
      </c>
      <c r="FT210" s="4">
        <f t="shared" si="168"/>
        <v>0</v>
      </c>
      <c r="FU210" s="4">
        <f t="shared" si="168"/>
        <v>0</v>
      </c>
      <c r="FV210" s="4">
        <f t="shared" si="168"/>
        <v>30985.31</v>
      </c>
      <c r="FW210" s="4">
        <f t="shared" si="168"/>
        <v>0</v>
      </c>
      <c r="FX210" s="4">
        <f t="shared" si="168"/>
        <v>0</v>
      </c>
      <c r="FY210" s="4">
        <f t="shared" si="168"/>
        <v>0</v>
      </c>
      <c r="FZ210" s="4">
        <f t="shared" si="168"/>
        <v>0</v>
      </c>
      <c r="GA210" s="4">
        <f t="shared" si="168"/>
        <v>0</v>
      </c>
      <c r="GB210" s="4">
        <f t="shared" si="168"/>
        <v>0</v>
      </c>
      <c r="GC210" s="4">
        <f t="shared" si="168"/>
        <v>0</v>
      </c>
      <c r="GD210" s="4">
        <f t="shared" si="168"/>
        <v>0</v>
      </c>
      <c r="GE210" s="4">
        <f t="shared" si="168"/>
        <v>0</v>
      </c>
      <c r="GF210" s="4">
        <f t="shared" si="168"/>
        <v>0</v>
      </c>
      <c r="GG210" s="4">
        <f t="shared" si="168"/>
        <v>0</v>
      </c>
      <c r="GH210" s="4">
        <f t="shared" si="168"/>
        <v>0</v>
      </c>
      <c r="GI210" s="4">
        <f t="shared" si="168"/>
        <v>0</v>
      </c>
      <c r="GJ210" s="4">
        <f t="shared" si="168"/>
        <v>0</v>
      </c>
      <c r="GK210" s="4">
        <f t="shared" si="168"/>
        <v>0</v>
      </c>
      <c r="GL210" s="4">
        <f t="shared" si="168"/>
        <v>0</v>
      </c>
      <c r="GM210" s="4">
        <f t="shared" si="168"/>
        <v>0</v>
      </c>
      <c r="GN210" s="4">
        <f t="shared" si="168"/>
        <v>0</v>
      </c>
      <c r="GO210" s="4">
        <f t="shared" si="168"/>
        <v>0</v>
      </c>
      <c r="GP210" s="4">
        <f t="shared" si="168"/>
        <v>0</v>
      </c>
      <c r="GQ210" s="4">
        <f t="shared" si="168"/>
        <v>0</v>
      </c>
      <c r="GR210" s="4">
        <f t="shared" si="168"/>
        <v>0</v>
      </c>
      <c r="GS210" s="4">
        <f t="shared" si="168"/>
        <v>0</v>
      </c>
      <c r="GT210" s="4">
        <f t="shared" si="168"/>
        <v>0</v>
      </c>
      <c r="GU210" s="4">
        <f t="shared" si="168"/>
        <v>0</v>
      </c>
      <c r="GV210" s="4">
        <f t="shared" si="168"/>
        <v>0</v>
      </c>
      <c r="GW210" s="4">
        <f t="shared" si="168"/>
        <v>0</v>
      </c>
      <c r="GX210" s="4">
        <f t="shared" si="168"/>
        <v>0</v>
      </c>
    </row>
    <row r="212" spans="1:255" x14ac:dyDescent="0.2">
      <c r="A212" s="2">
        <v>17</v>
      </c>
      <c r="B212" s="2">
        <v>1</v>
      </c>
      <c r="C212" s="2">
        <f>ROW(SmtRes!A120)</f>
        <v>120</v>
      </c>
      <c r="D212" s="2">
        <f>ROW(EtalonRes!A120)</f>
        <v>120</v>
      </c>
      <c r="E212" s="2" t="s">
        <v>188</v>
      </c>
      <c r="F212" s="2" t="s">
        <v>189</v>
      </c>
      <c r="G212" s="2" t="s">
        <v>190</v>
      </c>
      <c r="H212" s="2" t="s">
        <v>145</v>
      </c>
      <c r="I212" s="2">
        <v>1</v>
      </c>
      <c r="J212" s="2">
        <v>0</v>
      </c>
      <c r="K212" s="2">
        <v>1</v>
      </c>
      <c r="L212" s="2"/>
      <c r="M212" s="2"/>
      <c r="N212" s="2"/>
      <c r="O212" s="2">
        <f t="shared" ref="O212:O221" si="169">ROUND(CP212,2)</f>
        <v>348.8</v>
      </c>
      <c r="P212" s="2">
        <f t="shared" ref="P212:P221" si="170">ROUND(CQ212*I212,2)</f>
        <v>0</v>
      </c>
      <c r="Q212" s="2">
        <f t="shared" ref="Q212:Q221" si="171">ROUND(CR212*I212,2)</f>
        <v>0</v>
      </c>
      <c r="R212" s="2">
        <f t="shared" ref="R212:R221" si="172">ROUND(CS212*I212,2)</f>
        <v>0</v>
      </c>
      <c r="S212" s="2">
        <f t="shared" ref="S212:S221" si="173">ROUND(CT212*I212,2)</f>
        <v>348.8</v>
      </c>
      <c r="T212" s="2">
        <f t="shared" ref="T212:T221" si="174">ROUND(CU212*I212,2)</f>
        <v>0</v>
      </c>
      <c r="U212" s="2">
        <f t="shared" ref="U212:U221" si="175">CV212*I212</f>
        <v>26.91</v>
      </c>
      <c r="V212" s="2">
        <f t="shared" ref="V212:V221" si="176">CW212*I212</f>
        <v>0</v>
      </c>
      <c r="W212" s="2">
        <f t="shared" ref="W212:W221" si="177">ROUND(CX212*I212,2)</f>
        <v>0</v>
      </c>
      <c r="X212" s="2">
        <f t="shared" ref="X212:X221" si="178">ROUND(CY212,2)</f>
        <v>226.72</v>
      </c>
      <c r="Y212" s="2">
        <f t="shared" ref="Y212:Y221" si="179">ROUND(CZ212,2)</f>
        <v>139.52000000000001</v>
      </c>
      <c r="Z212" s="2"/>
      <c r="AA212" s="2">
        <v>109161965</v>
      </c>
      <c r="AB212" s="2">
        <f t="shared" ref="AB212:AB221" si="180">ROUND((AC212+AD212+AF212),6)</f>
        <v>348.803</v>
      </c>
      <c r="AC212" s="2">
        <f t="shared" ref="AC212:AC221" si="181">ROUND((ES212),6)</f>
        <v>0</v>
      </c>
      <c r="AD212" s="2">
        <f t="shared" ref="AD212:AD221" si="182">ROUND((((ET212)-(EU212))+AE212),6)</f>
        <v>0</v>
      </c>
      <c r="AE212" s="2">
        <f t="shared" ref="AE212:AE221" si="183">ROUND((EU212),6)</f>
        <v>0</v>
      </c>
      <c r="AF212" s="2">
        <f t="shared" ref="AF212:AF221" si="184">ROUND(((EV212*1.3)),6)</f>
        <v>348.803</v>
      </c>
      <c r="AG212" s="2">
        <f t="shared" ref="AG212:AG221" si="185">ROUND((AP212),6)</f>
        <v>0</v>
      </c>
      <c r="AH212" s="2">
        <f t="shared" ref="AH212:AH221" si="186">((EW212*1.3))</f>
        <v>26.91</v>
      </c>
      <c r="AI212" s="2">
        <f t="shared" ref="AI212:AI221" si="187">(EX212)</f>
        <v>0</v>
      </c>
      <c r="AJ212" s="2">
        <f t="shared" ref="AJ212:AJ221" si="188">(AS212)</f>
        <v>0</v>
      </c>
      <c r="AK212" s="2">
        <v>268.31</v>
      </c>
      <c r="AL212" s="2">
        <v>0</v>
      </c>
      <c r="AM212" s="2">
        <v>0</v>
      </c>
      <c r="AN212" s="2">
        <v>0</v>
      </c>
      <c r="AO212" s="2">
        <v>268.31</v>
      </c>
      <c r="AP212" s="2">
        <v>0</v>
      </c>
      <c r="AQ212" s="2">
        <v>20.7</v>
      </c>
      <c r="AR212" s="2">
        <v>0</v>
      </c>
      <c r="AS212" s="2">
        <v>0</v>
      </c>
      <c r="AT212" s="2">
        <v>65</v>
      </c>
      <c r="AU212" s="2">
        <v>40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4</v>
      </c>
      <c r="BJ212" s="2" t="s">
        <v>191</v>
      </c>
      <c r="BK212" s="2"/>
      <c r="BL212" s="2"/>
      <c r="BM212" s="2">
        <v>200001</v>
      </c>
      <c r="BN212" s="2">
        <v>0</v>
      </c>
      <c r="BO212" s="2" t="s">
        <v>3</v>
      </c>
      <c r="BP212" s="2">
        <v>0</v>
      </c>
      <c r="BQ212" s="2">
        <v>4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65</v>
      </c>
      <c r="CA212" s="2">
        <v>40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192</v>
      </c>
      <c r="CO212" s="2">
        <v>0</v>
      </c>
      <c r="CP212" s="2">
        <f t="shared" ref="CP212:CP221" si="189">(P212+Q212+S212)</f>
        <v>348.8</v>
      </c>
      <c r="CQ212" s="2">
        <f t="shared" ref="CQ212:CQ221" si="190">AC212*BC212</f>
        <v>0</v>
      </c>
      <c r="CR212" s="2">
        <f t="shared" ref="CR212:CR221" si="191">AD212*BB212</f>
        <v>0</v>
      </c>
      <c r="CS212" s="2">
        <f t="shared" ref="CS212:CS221" si="192">AE212*BS212</f>
        <v>0</v>
      </c>
      <c r="CT212" s="2">
        <f t="shared" ref="CT212:CT221" si="193">AF212*BA212</f>
        <v>348.803</v>
      </c>
      <c r="CU212" s="2">
        <f t="shared" ref="CU212:CU221" si="194">AG212</f>
        <v>0</v>
      </c>
      <c r="CV212" s="2">
        <f t="shared" ref="CV212:CV221" si="195">AH212</f>
        <v>26.91</v>
      </c>
      <c r="CW212" s="2">
        <f t="shared" ref="CW212:CW221" si="196">AI212</f>
        <v>0</v>
      </c>
      <c r="CX212" s="2">
        <f t="shared" ref="CX212:CX221" si="197">AJ212</f>
        <v>0</v>
      </c>
      <c r="CY212" s="2">
        <f>(((S212+R212)*AT212)/100)</f>
        <v>226.72</v>
      </c>
      <c r="CZ212" s="2">
        <f>(((S212+R212)*AU212)/100)</f>
        <v>139.52000000000001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193</v>
      </c>
      <c r="DH212" s="2" t="s">
        <v>3</v>
      </c>
      <c r="DI212" s="2" t="s">
        <v>193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145</v>
      </c>
      <c r="DW212" s="2" t="s">
        <v>145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102156749</v>
      </c>
      <c r="EF212" s="2">
        <v>4</v>
      </c>
      <c r="EG212" s="2" t="s">
        <v>187</v>
      </c>
      <c r="EH212" s="2">
        <v>0</v>
      </c>
      <c r="EI212" s="2" t="s">
        <v>3</v>
      </c>
      <c r="EJ212" s="2">
        <v>4</v>
      </c>
      <c r="EK212" s="2">
        <v>200001</v>
      </c>
      <c r="EL212" s="2" t="s">
        <v>194</v>
      </c>
      <c r="EM212" s="2" t="s">
        <v>195</v>
      </c>
      <c r="EN212" s="2"/>
      <c r="EO212" s="2" t="s">
        <v>196</v>
      </c>
      <c r="EP212" s="2"/>
      <c r="EQ212" s="2">
        <v>0</v>
      </c>
      <c r="ER212" s="2">
        <v>268.31</v>
      </c>
      <c r="ES212" s="2">
        <v>0</v>
      </c>
      <c r="ET212" s="2">
        <v>0</v>
      </c>
      <c r="EU212" s="2">
        <v>0</v>
      </c>
      <c r="EV212" s="2">
        <v>268.31</v>
      </c>
      <c r="EW212" s="2">
        <v>20.7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ref="FR212:FR221" si="198">ROUND(IF(AND(BH212=3,BI212=3),P212,0),2)</f>
        <v>0</v>
      </c>
      <c r="FS212" s="2">
        <v>0</v>
      </c>
      <c r="FT212" s="2"/>
      <c r="FU212" s="2"/>
      <c r="FV212" s="2"/>
      <c r="FW212" s="2"/>
      <c r="FX212" s="2">
        <v>65</v>
      </c>
      <c r="FY212" s="2">
        <v>40</v>
      </c>
      <c r="FZ212" s="2"/>
      <c r="GA212" s="2" t="s">
        <v>3</v>
      </c>
      <c r="GB212" s="2"/>
      <c r="GC212" s="2"/>
      <c r="GD212" s="2">
        <v>1</v>
      </c>
      <c r="GE212" s="2"/>
      <c r="GF212" s="2">
        <v>34482911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ref="GL212:GL221" si="199">ROUND(IF(AND(BH212=3,BI212=3,FS212&lt;&gt;0),P212,0),2)</f>
        <v>0</v>
      </c>
      <c r="GM212" s="2">
        <f t="shared" ref="GM212:GM221" si="200">ROUND(O212+X212+Y212,2)+GX212</f>
        <v>715.04</v>
      </c>
      <c r="GN212" s="2">
        <f t="shared" ref="GN212:GN221" si="201">IF(OR(BI212=0,BI212=1),ROUND(O212+X212+Y212,2),0)</f>
        <v>0</v>
      </c>
      <c r="GO212" s="2">
        <f t="shared" ref="GO212:GO221" si="202">IF(BI212=2,ROUND(O212+X212+Y212,2),0)</f>
        <v>0</v>
      </c>
      <c r="GP212" s="2">
        <f t="shared" ref="GP212:GP221" si="203">IF(BI212=4,ROUND(O212+X212+Y212,2)+GX212,0)</f>
        <v>715.04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ref="GV212:GV221" si="204">ROUND((GT212),6)</f>
        <v>0</v>
      </c>
      <c r="GW212" s="2">
        <v>1</v>
      </c>
      <c r="GX212" s="2">
        <f t="shared" ref="GX212:GX221" si="205">ROUND(HC212*I212,2)</f>
        <v>0</v>
      </c>
      <c r="GY212" s="2"/>
      <c r="GZ212" s="2"/>
      <c r="HA212" s="2">
        <v>0</v>
      </c>
      <c r="HB212" s="2">
        <v>0</v>
      </c>
      <c r="HC212" s="2">
        <f t="shared" ref="HC212:HC221" si="206">GV212*GW212</f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ROW(SmtRes!A122)</f>
        <v>122</v>
      </c>
      <c r="D213">
        <f>ROW(EtalonRes!A122)</f>
        <v>122</v>
      </c>
      <c r="E213" t="s">
        <v>188</v>
      </c>
      <c r="F213" t="s">
        <v>189</v>
      </c>
      <c r="G213" t="s">
        <v>190</v>
      </c>
      <c r="H213" t="s">
        <v>145</v>
      </c>
      <c r="I213">
        <v>1</v>
      </c>
      <c r="J213">
        <v>0</v>
      </c>
      <c r="K213">
        <v>1</v>
      </c>
      <c r="O213">
        <f t="shared" si="169"/>
        <v>12054.63</v>
      </c>
      <c r="P213">
        <f t="shared" si="170"/>
        <v>0</v>
      </c>
      <c r="Q213">
        <f t="shared" si="171"/>
        <v>0</v>
      </c>
      <c r="R213">
        <f t="shared" si="172"/>
        <v>0</v>
      </c>
      <c r="S213">
        <f t="shared" si="173"/>
        <v>12054.63</v>
      </c>
      <c r="T213">
        <f t="shared" si="174"/>
        <v>0</v>
      </c>
      <c r="U213">
        <f t="shared" si="175"/>
        <v>26.91</v>
      </c>
      <c r="V213">
        <f t="shared" si="176"/>
        <v>0</v>
      </c>
      <c r="W213">
        <f t="shared" si="177"/>
        <v>0</v>
      </c>
      <c r="X213">
        <f t="shared" si="178"/>
        <v>0</v>
      </c>
      <c r="Y213">
        <f t="shared" si="179"/>
        <v>0</v>
      </c>
      <c r="AA213">
        <v>109161963</v>
      </c>
      <c r="AB213">
        <f t="shared" si="180"/>
        <v>348.803</v>
      </c>
      <c r="AC213">
        <f t="shared" si="181"/>
        <v>0</v>
      </c>
      <c r="AD213">
        <f t="shared" si="182"/>
        <v>0</v>
      </c>
      <c r="AE213">
        <f t="shared" si="183"/>
        <v>0</v>
      </c>
      <c r="AF213">
        <f t="shared" si="184"/>
        <v>348.803</v>
      </c>
      <c r="AG213">
        <f t="shared" si="185"/>
        <v>0</v>
      </c>
      <c r="AH213">
        <f t="shared" si="186"/>
        <v>26.91</v>
      </c>
      <c r="AI213">
        <f t="shared" si="187"/>
        <v>0</v>
      </c>
      <c r="AJ213">
        <f t="shared" si="188"/>
        <v>0</v>
      </c>
      <c r="AK213">
        <v>268.31</v>
      </c>
      <c r="AL213">
        <v>0</v>
      </c>
      <c r="AM213">
        <v>0</v>
      </c>
      <c r="AN213">
        <v>0</v>
      </c>
      <c r="AO213">
        <v>268.31</v>
      </c>
      <c r="AP213">
        <v>0</v>
      </c>
      <c r="AQ213">
        <v>20.7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34.56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191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192</v>
      </c>
      <c r="CO213">
        <v>0</v>
      </c>
      <c r="CP213">
        <f t="shared" si="189"/>
        <v>12054.63</v>
      </c>
      <c r="CQ213">
        <f t="shared" si="190"/>
        <v>0</v>
      </c>
      <c r="CR213">
        <f t="shared" si="191"/>
        <v>0</v>
      </c>
      <c r="CS213">
        <f t="shared" si="192"/>
        <v>0</v>
      </c>
      <c r="CT213">
        <f t="shared" si="193"/>
        <v>12054.63168</v>
      </c>
      <c r="CU213">
        <f t="shared" si="194"/>
        <v>0</v>
      </c>
      <c r="CV213">
        <f t="shared" si="195"/>
        <v>26.91</v>
      </c>
      <c r="CW213">
        <f t="shared" si="196"/>
        <v>0</v>
      </c>
      <c r="CX213">
        <f t="shared" si="197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193</v>
      </c>
      <c r="DH213" t="s">
        <v>3</v>
      </c>
      <c r="DI213" t="s">
        <v>193</v>
      </c>
      <c r="DJ213" t="s">
        <v>3</v>
      </c>
      <c r="DK213" t="s">
        <v>3</v>
      </c>
      <c r="DL213" t="s">
        <v>3</v>
      </c>
      <c r="DM213" t="s">
        <v>3</v>
      </c>
      <c r="DN213">
        <v>65</v>
      </c>
      <c r="DO213">
        <v>40</v>
      </c>
      <c r="DP213">
        <v>1</v>
      </c>
      <c r="DQ213">
        <v>1</v>
      </c>
      <c r="DU213">
        <v>1013</v>
      </c>
      <c r="DV213" t="s">
        <v>145</v>
      </c>
      <c r="DW213" t="s">
        <v>145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102156749</v>
      </c>
      <c r="EF213">
        <v>4</v>
      </c>
      <c r="EG213" t="s">
        <v>187</v>
      </c>
      <c r="EH213">
        <v>0</v>
      </c>
      <c r="EI213" t="s">
        <v>3</v>
      </c>
      <c r="EJ213">
        <v>4</v>
      </c>
      <c r="EK213">
        <v>200001</v>
      </c>
      <c r="EL213" t="s">
        <v>194</v>
      </c>
      <c r="EM213" t="s">
        <v>195</v>
      </c>
      <c r="EO213" t="s">
        <v>196</v>
      </c>
      <c r="EQ213">
        <v>0</v>
      </c>
      <c r="ER213">
        <v>268.31</v>
      </c>
      <c r="ES213">
        <v>0</v>
      </c>
      <c r="ET213">
        <v>0</v>
      </c>
      <c r="EU213">
        <v>0</v>
      </c>
      <c r="EV213">
        <v>268.31</v>
      </c>
      <c r="EW213">
        <v>20.7</v>
      </c>
      <c r="EX213">
        <v>0</v>
      </c>
      <c r="EY213">
        <v>0</v>
      </c>
      <c r="FQ213">
        <v>0</v>
      </c>
      <c r="FR213">
        <f t="shared" si="198"/>
        <v>0</v>
      </c>
      <c r="FS213">
        <v>0</v>
      </c>
      <c r="FX213">
        <v>65</v>
      </c>
      <c r="FY213">
        <v>40</v>
      </c>
      <c r="GA213" t="s">
        <v>3</v>
      </c>
      <c r="GD213">
        <v>1</v>
      </c>
      <c r="GF213">
        <v>34482911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199"/>
        <v>0</v>
      </c>
      <c r="GM213">
        <f t="shared" si="200"/>
        <v>12054.63</v>
      </c>
      <c r="GN213">
        <f t="shared" si="201"/>
        <v>0</v>
      </c>
      <c r="GO213">
        <f t="shared" si="202"/>
        <v>0</v>
      </c>
      <c r="GP213">
        <f t="shared" si="203"/>
        <v>12054.63</v>
      </c>
      <c r="GR213">
        <v>0</v>
      </c>
      <c r="GS213">
        <v>3</v>
      </c>
      <c r="GT213">
        <v>0</v>
      </c>
      <c r="GU213" t="s">
        <v>3</v>
      </c>
      <c r="GV213">
        <f t="shared" si="204"/>
        <v>0</v>
      </c>
      <c r="GW213">
        <v>1</v>
      </c>
      <c r="GX213">
        <f t="shared" si="205"/>
        <v>0</v>
      </c>
      <c r="HA213">
        <v>0</v>
      </c>
      <c r="HB213">
        <v>0</v>
      </c>
      <c r="HC213">
        <f t="shared" si="206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ROW(SmtRes!A124)</f>
        <v>124</v>
      </c>
      <c r="D214" s="2">
        <f>ROW(EtalonRes!A124)</f>
        <v>124</v>
      </c>
      <c r="E214" s="2" t="s">
        <v>197</v>
      </c>
      <c r="F214" s="2" t="s">
        <v>198</v>
      </c>
      <c r="G214" s="2" t="s">
        <v>199</v>
      </c>
      <c r="H214" s="2" t="s">
        <v>200</v>
      </c>
      <c r="I214" s="2">
        <v>3</v>
      </c>
      <c r="J214" s="2">
        <v>0</v>
      </c>
      <c r="K214" s="2">
        <v>3</v>
      </c>
      <c r="L214" s="2"/>
      <c r="M214" s="2"/>
      <c r="N214" s="2"/>
      <c r="O214" s="2">
        <f t="shared" si="169"/>
        <v>122.19</v>
      </c>
      <c r="P214" s="2">
        <f t="shared" si="170"/>
        <v>0</v>
      </c>
      <c r="Q214" s="2">
        <f t="shared" si="171"/>
        <v>0</v>
      </c>
      <c r="R214" s="2">
        <f t="shared" si="172"/>
        <v>0</v>
      </c>
      <c r="S214" s="2">
        <f t="shared" si="173"/>
        <v>122.19</v>
      </c>
      <c r="T214" s="2">
        <f t="shared" si="174"/>
        <v>0</v>
      </c>
      <c r="U214" s="2">
        <f t="shared" si="175"/>
        <v>9.4770000000000003</v>
      </c>
      <c r="V214" s="2">
        <f t="shared" si="176"/>
        <v>0</v>
      </c>
      <c r="W214" s="2">
        <f t="shared" si="177"/>
        <v>0</v>
      </c>
      <c r="X214" s="2">
        <f t="shared" si="178"/>
        <v>79.42</v>
      </c>
      <c r="Y214" s="2">
        <f t="shared" si="179"/>
        <v>48.88</v>
      </c>
      <c r="Z214" s="2"/>
      <c r="AA214" s="2">
        <v>109161965</v>
      </c>
      <c r="AB214" s="2">
        <f t="shared" si="180"/>
        <v>40.728999999999999</v>
      </c>
      <c r="AC214" s="2">
        <f t="shared" si="181"/>
        <v>0</v>
      </c>
      <c r="AD214" s="2">
        <f t="shared" si="182"/>
        <v>0</v>
      </c>
      <c r="AE214" s="2">
        <f t="shared" si="183"/>
        <v>0</v>
      </c>
      <c r="AF214" s="2">
        <f t="shared" si="184"/>
        <v>40.728999999999999</v>
      </c>
      <c r="AG214" s="2">
        <f t="shared" si="185"/>
        <v>0</v>
      </c>
      <c r="AH214" s="2">
        <f t="shared" si="186"/>
        <v>3.1590000000000003</v>
      </c>
      <c r="AI214" s="2">
        <f t="shared" si="187"/>
        <v>0</v>
      </c>
      <c r="AJ214" s="2">
        <f t="shared" si="188"/>
        <v>0</v>
      </c>
      <c r="AK214" s="2">
        <v>31.33</v>
      </c>
      <c r="AL214" s="2">
        <v>0</v>
      </c>
      <c r="AM214" s="2">
        <v>0</v>
      </c>
      <c r="AN214" s="2">
        <v>0</v>
      </c>
      <c r="AO214" s="2">
        <v>31.33</v>
      </c>
      <c r="AP214" s="2">
        <v>0</v>
      </c>
      <c r="AQ214" s="2">
        <v>2.4300000000000002</v>
      </c>
      <c r="AR214" s="2">
        <v>0</v>
      </c>
      <c r="AS214" s="2">
        <v>0</v>
      </c>
      <c r="AT214" s="2">
        <v>65</v>
      </c>
      <c r="AU214" s="2">
        <v>40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4</v>
      </c>
      <c r="BJ214" s="2" t="s">
        <v>201</v>
      </c>
      <c r="BK214" s="2"/>
      <c r="BL214" s="2"/>
      <c r="BM214" s="2">
        <v>200001</v>
      </c>
      <c r="BN214" s="2">
        <v>0</v>
      </c>
      <c r="BO214" s="2" t="s">
        <v>3</v>
      </c>
      <c r="BP214" s="2">
        <v>0</v>
      </c>
      <c r="BQ214" s="2">
        <v>4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65</v>
      </c>
      <c r="CA214" s="2">
        <v>40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192</v>
      </c>
      <c r="CO214" s="2">
        <v>0</v>
      </c>
      <c r="CP214" s="2">
        <f t="shared" si="189"/>
        <v>122.19</v>
      </c>
      <c r="CQ214" s="2">
        <f t="shared" si="190"/>
        <v>0</v>
      </c>
      <c r="CR214" s="2">
        <f t="shared" si="191"/>
        <v>0</v>
      </c>
      <c r="CS214" s="2">
        <f t="shared" si="192"/>
        <v>0</v>
      </c>
      <c r="CT214" s="2">
        <f t="shared" si="193"/>
        <v>40.728999999999999</v>
      </c>
      <c r="CU214" s="2">
        <f t="shared" si="194"/>
        <v>0</v>
      </c>
      <c r="CV214" s="2">
        <f t="shared" si="195"/>
        <v>3.1590000000000003</v>
      </c>
      <c r="CW214" s="2">
        <f t="shared" si="196"/>
        <v>0</v>
      </c>
      <c r="CX214" s="2">
        <f t="shared" si="197"/>
        <v>0</v>
      </c>
      <c r="CY214" s="2">
        <f>(((S214+R214)*AT214)/100)</f>
        <v>79.42349999999999</v>
      </c>
      <c r="CZ214" s="2">
        <f>(((S214+R214)*AU214)/100)</f>
        <v>48.876000000000005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193</v>
      </c>
      <c r="DH214" s="2" t="s">
        <v>3</v>
      </c>
      <c r="DI214" s="2" t="s">
        <v>193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200</v>
      </c>
      <c r="DW214" s="2" t="s">
        <v>200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102156749</v>
      </c>
      <c r="EF214" s="2">
        <v>4</v>
      </c>
      <c r="EG214" s="2" t="s">
        <v>187</v>
      </c>
      <c r="EH214" s="2">
        <v>0</v>
      </c>
      <c r="EI214" s="2" t="s">
        <v>3</v>
      </c>
      <c r="EJ214" s="2">
        <v>4</v>
      </c>
      <c r="EK214" s="2">
        <v>200001</v>
      </c>
      <c r="EL214" s="2" t="s">
        <v>194</v>
      </c>
      <c r="EM214" s="2" t="s">
        <v>195</v>
      </c>
      <c r="EN214" s="2"/>
      <c r="EO214" s="2" t="s">
        <v>196</v>
      </c>
      <c r="EP214" s="2"/>
      <c r="EQ214" s="2">
        <v>0</v>
      </c>
      <c r="ER214" s="2">
        <v>31.33</v>
      </c>
      <c r="ES214" s="2">
        <v>0</v>
      </c>
      <c r="ET214" s="2">
        <v>0</v>
      </c>
      <c r="EU214" s="2">
        <v>0</v>
      </c>
      <c r="EV214" s="2">
        <v>31.33</v>
      </c>
      <c r="EW214" s="2">
        <v>2.4300000000000002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198"/>
        <v>0</v>
      </c>
      <c r="FS214" s="2">
        <v>0</v>
      </c>
      <c r="FT214" s="2"/>
      <c r="FU214" s="2"/>
      <c r="FV214" s="2"/>
      <c r="FW214" s="2"/>
      <c r="FX214" s="2">
        <v>65</v>
      </c>
      <c r="FY214" s="2">
        <v>40</v>
      </c>
      <c r="FZ214" s="2"/>
      <c r="GA214" s="2" t="s">
        <v>3</v>
      </c>
      <c r="GB214" s="2"/>
      <c r="GC214" s="2"/>
      <c r="GD214" s="2">
        <v>1</v>
      </c>
      <c r="GE214" s="2"/>
      <c r="GF214" s="2">
        <v>-1206261483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199"/>
        <v>0</v>
      </c>
      <c r="GM214" s="2">
        <f t="shared" si="200"/>
        <v>250.49</v>
      </c>
      <c r="GN214" s="2">
        <f t="shared" si="201"/>
        <v>0</v>
      </c>
      <c r="GO214" s="2">
        <f t="shared" si="202"/>
        <v>0</v>
      </c>
      <c r="GP214" s="2">
        <f t="shared" si="203"/>
        <v>250.49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04"/>
        <v>0</v>
      </c>
      <c r="GW214" s="2">
        <v>1</v>
      </c>
      <c r="GX214" s="2">
        <f t="shared" si="205"/>
        <v>0</v>
      </c>
      <c r="GY214" s="2"/>
      <c r="GZ214" s="2"/>
      <c r="HA214" s="2">
        <v>0</v>
      </c>
      <c r="HB214" s="2">
        <v>0</v>
      </c>
      <c r="HC214" s="2">
        <f t="shared" si="206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ROW(SmtRes!A126)</f>
        <v>126</v>
      </c>
      <c r="D215">
        <f>ROW(EtalonRes!A126)</f>
        <v>126</v>
      </c>
      <c r="E215" t="s">
        <v>197</v>
      </c>
      <c r="F215" t="s">
        <v>198</v>
      </c>
      <c r="G215" t="s">
        <v>199</v>
      </c>
      <c r="H215" t="s">
        <v>200</v>
      </c>
      <c r="I215">
        <v>3</v>
      </c>
      <c r="J215">
        <v>0</v>
      </c>
      <c r="K215">
        <v>3</v>
      </c>
      <c r="O215">
        <f t="shared" si="169"/>
        <v>4222.78</v>
      </c>
      <c r="P215">
        <f t="shared" si="170"/>
        <v>0</v>
      </c>
      <c r="Q215">
        <f t="shared" si="171"/>
        <v>0</v>
      </c>
      <c r="R215">
        <f t="shared" si="172"/>
        <v>0</v>
      </c>
      <c r="S215">
        <f t="shared" si="173"/>
        <v>4222.78</v>
      </c>
      <c r="T215">
        <f t="shared" si="174"/>
        <v>0</v>
      </c>
      <c r="U215">
        <f t="shared" si="175"/>
        <v>9.4770000000000003</v>
      </c>
      <c r="V215">
        <f t="shared" si="176"/>
        <v>0</v>
      </c>
      <c r="W215">
        <f t="shared" si="177"/>
        <v>0</v>
      </c>
      <c r="X215">
        <f t="shared" si="178"/>
        <v>0</v>
      </c>
      <c r="Y215">
        <f t="shared" si="179"/>
        <v>0</v>
      </c>
      <c r="AA215">
        <v>109161963</v>
      </c>
      <c r="AB215">
        <f t="shared" si="180"/>
        <v>40.728999999999999</v>
      </c>
      <c r="AC215">
        <f t="shared" si="181"/>
        <v>0</v>
      </c>
      <c r="AD215">
        <f t="shared" si="182"/>
        <v>0</v>
      </c>
      <c r="AE215">
        <f t="shared" si="183"/>
        <v>0</v>
      </c>
      <c r="AF215">
        <f t="shared" si="184"/>
        <v>40.728999999999999</v>
      </c>
      <c r="AG215">
        <f t="shared" si="185"/>
        <v>0</v>
      </c>
      <c r="AH215">
        <f t="shared" si="186"/>
        <v>3.1590000000000003</v>
      </c>
      <c r="AI215">
        <f t="shared" si="187"/>
        <v>0</v>
      </c>
      <c r="AJ215">
        <f t="shared" si="188"/>
        <v>0</v>
      </c>
      <c r="AK215">
        <v>31.33</v>
      </c>
      <c r="AL215">
        <v>0</v>
      </c>
      <c r="AM215">
        <v>0</v>
      </c>
      <c r="AN215">
        <v>0</v>
      </c>
      <c r="AO215">
        <v>31.33</v>
      </c>
      <c r="AP215">
        <v>0</v>
      </c>
      <c r="AQ215">
        <v>2.4300000000000002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34.56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201</v>
      </c>
      <c r="BM215">
        <v>200001</v>
      </c>
      <c r="BN215">
        <v>0</v>
      </c>
      <c r="BO215" t="s">
        <v>3</v>
      </c>
      <c r="BP215">
        <v>0</v>
      </c>
      <c r="BQ215">
        <v>4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192</v>
      </c>
      <c r="CO215">
        <v>0</v>
      </c>
      <c r="CP215">
        <f t="shared" si="189"/>
        <v>4222.78</v>
      </c>
      <c r="CQ215">
        <f t="shared" si="190"/>
        <v>0</v>
      </c>
      <c r="CR215">
        <f t="shared" si="191"/>
        <v>0</v>
      </c>
      <c r="CS215">
        <f t="shared" si="192"/>
        <v>0</v>
      </c>
      <c r="CT215">
        <f t="shared" si="193"/>
        <v>1407.5942400000001</v>
      </c>
      <c r="CU215">
        <f t="shared" si="194"/>
        <v>0</v>
      </c>
      <c r="CV215">
        <f t="shared" si="195"/>
        <v>3.1590000000000003</v>
      </c>
      <c r="CW215">
        <f t="shared" si="196"/>
        <v>0</v>
      </c>
      <c r="CX215">
        <f t="shared" si="197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193</v>
      </c>
      <c r="DH215" t="s">
        <v>3</v>
      </c>
      <c r="DI215" t="s">
        <v>193</v>
      </c>
      <c r="DJ215" t="s">
        <v>3</v>
      </c>
      <c r="DK215" t="s">
        <v>3</v>
      </c>
      <c r="DL215" t="s">
        <v>3</v>
      </c>
      <c r="DM215" t="s">
        <v>3</v>
      </c>
      <c r="DN215">
        <v>65</v>
      </c>
      <c r="DO215">
        <v>40</v>
      </c>
      <c r="DP215">
        <v>1</v>
      </c>
      <c r="DQ215">
        <v>1</v>
      </c>
      <c r="DU215">
        <v>1013</v>
      </c>
      <c r="DV215" t="s">
        <v>200</v>
      </c>
      <c r="DW215" t="s">
        <v>200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102156749</v>
      </c>
      <c r="EF215">
        <v>4</v>
      </c>
      <c r="EG215" t="s">
        <v>187</v>
      </c>
      <c r="EH215">
        <v>0</v>
      </c>
      <c r="EI215" t="s">
        <v>3</v>
      </c>
      <c r="EJ215">
        <v>4</v>
      </c>
      <c r="EK215">
        <v>200001</v>
      </c>
      <c r="EL215" t="s">
        <v>194</v>
      </c>
      <c r="EM215" t="s">
        <v>195</v>
      </c>
      <c r="EO215" t="s">
        <v>196</v>
      </c>
      <c r="EQ215">
        <v>0</v>
      </c>
      <c r="ER215">
        <v>31.33</v>
      </c>
      <c r="ES215">
        <v>0</v>
      </c>
      <c r="ET215">
        <v>0</v>
      </c>
      <c r="EU215">
        <v>0</v>
      </c>
      <c r="EV215">
        <v>31.33</v>
      </c>
      <c r="EW215">
        <v>2.4300000000000002</v>
      </c>
      <c r="EX215">
        <v>0</v>
      </c>
      <c r="EY215">
        <v>0</v>
      </c>
      <c r="FQ215">
        <v>0</v>
      </c>
      <c r="FR215">
        <f t="shared" si="198"/>
        <v>0</v>
      </c>
      <c r="FS215">
        <v>0</v>
      </c>
      <c r="FX215">
        <v>65</v>
      </c>
      <c r="FY215">
        <v>40</v>
      </c>
      <c r="GA215" t="s">
        <v>3</v>
      </c>
      <c r="GD215">
        <v>1</v>
      </c>
      <c r="GF215">
        <v>-1206261483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199"/>
        <v>0</v>
      </c>
      <c r="GM215">
        <f t="shared" si="200"/>
        <v>4222.78</v>
      </c>
      <c r="GN215">
        <f t="shared" si="201"/>
        <v>0</v>
      </c>
      <c r="GO215">
        <f t="shared" si="202"/>
        <v>0</v>
      </c>
      <c r="GP215">
        <f t="shared" si="203"/>
        <v>4222.78</v>
      </c>
      <c r="GR215">
        <v>0</v>
      </c>
      <c r="GS215">
        <v>3</v>
      </c>
      <c r="GT215">
        <v>0</v>
      </c>
      <c r="GU215" t="s">
        <v>3</v>
      </c>
      <c r="GV215">
        <f t="shared" si="204"/>
        <v>0</v>
      </c>
      <c r="GW215">
        <v>1</v>
      </c>
      <c r="GX215">
        <f t="shared" si="205"/>
        <v>0</v>
      </c>
      <c r="HA215">
        <v>0</v>
      </c>
      <c r="HB215">
        <v>0</v>
      </c>
      <c r="HC215">
        <f t="shared" si="206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ROW(SmtRes!A128)</f>
        <v>128</v>
      </c>
      <c r="D216" s="2">
        <f>ROW(EtalonRes!A128)</f>
        <v>128</v>
      </c>
      <c r="E216" s="2" t="s">
        <v>202</v>
      </c>
      <c r="F216" s="2" t="s">
        <v>203</v>
      </c>
      <c r="G216" s="2" t="s">
        <v>204</v>
      </c>
      <c r="H216" s="2" t="s">
        <v>205</v>
      </c>
      <c r="I216" s="2">
        <v>3</v>
      </c>
      <c r="J216" s="2">
        <v>0</v>
      </c>
      <c r="K216" s="2">
        <v>3</v>
      </c>
      <c r="L216" s="2"/>
      <c r="M216" s="2"/>
      <c r="N216" s="2"/>
      <c r="O216" s="2">
        <f t="shared" si="169"/>
        <v>80.89</v>
      </c>
      <c r="P216" s="2">
        <f t="shared" si="170"/>
        <v>0</v>
      </c>
      <c r="Q216" s="2">
        <f t="shared" si="171"/>
        <v>0</v>
      </c>
      <c r="R216" s="2">
        <f t="shared" si="172"/>
        <v>0</v>
      </c>
      <c r="S216" s="2">
        <f t="shared" si="173"/>
        <v>80.89</v>
      </c>
      <c r="T216" s="2">
        <f t="shared" si="174"/>
        <v>0</v>
      </c>
      <c r="U216" s="2">
        <f t="shared" si="175"/>
        <v>6.3180000000000014</v>
      </c>
      <c r="V216" s="2">
        <f t="shared" si="176"/>
        <v>0</v>
      </c>
      <c r="W216" s="2">
        <f t="shared" si="177"/>
        <v>0</v>
      </c>
      <c r="X216" s="2">
        <f t="shared" si="178"/>
        <v>52.58</v>
      </c>
      <c r="Y216" s="2">
        <f t="shared" si="179"/>
        <v>32.36</v>
      </c>
      <c r="Z216" s="2"/>
      <c r="AA216" s="2">
        <v>109161965</v>
      </c>
      <c r="AB216" s="2">
        <f t="shared" si="180"/>
        <v>26.962</v>
      </c>
      <c r="AC216" s="2">
        <f t="shared" si="181"/>
        <v>0</v>
      </c>
      <c r="AD216" s="2">
        <f t="shared" si="182"/>
        <v>0</v>
      </c>
      <c r="AE216" s="2">
        <f t="shared" si="183"/>
        <v>0</v>
      </c>
      <c r="AF216" s="2">
        <f t="shared" si="184"/>
        <v>26.962</v>
      </c>
      <c r="AG216" s="2">
        <f t="shared" si="185"/>
        <v>0</v>
      </c>
      <c r="AH216" s="2">
        <f t="shared" si="186"/>
        <v>2.1060000000000003</v>
      </c>
      <c r="AI216" s="2">
        <f t="shared" si="187"/>
        <v>0</v>
      </c>
      <c r="AJ216" s="2">
        <f t="shared" si="188"/>
        <v>0</v>
      </c>
      <c r="AK216" s="2">
        <v>20.74</v>
      </c>
      <c r="AL216" s="2">
        <v>0</v>
      </c>
      <c r="AM216" s="2">
        <v>0</v>
      </c>
      <c r="AN216" s="2">
        <v>0</v>
      </c>
      <c r="AO216" s="2">
        <v>20.74</v>
      </c>
      <c r="AP216" s="2">
        <v>0</v>
      </c>
      <c r="AQ216" s="2">
        <v>1.62</v>
      </c>
      <c r="AR216" s="2">
        <v>0</v>
      </c>
      <c r="AS216" s="2">
        <v>0</v>
      </c>
      <c r="AT216" s="2">
        <v>65</v>
      </c>
      <c r="AU216" s="2">
        <v>40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4</v>
      </c>
      <c r="BJ216" s="2" t="s">
        <v>206</v>
      </c>
      <c r="BK216" s="2"/>
      <c r="BL216" s="2"/>
      <c r="BM216" s="2">
        <v>200001</v>
      </c>
      <c r="BN216" s="2">
        <v>0</v>
      </c>
      <c r="BO216" s="2" t="s">
        <v>3</v>
      </c>
      <c r="BP216" s="2">
        <v>0</v>
      </c>
      <c r="BQ216" s="2">
        <v>4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65</v>
      </c>
      <c r="CA216" s="2">
        <v>40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192</v>
      </c>
      <c r="CO216" s="2">
        <v>0</v>
      </c>
      <c r="CP216" s="2">
        <f t="shared" si="189"/>
        <v>80.89</v>
      </c>
      <c r="CQ216" s="2">
        <f t="shared" si="190"/>
        <v>0</v>
      </c>
      <c r="CR216" s="2">
        <f t="shared" si="191"/>
        <v>0</v>
      </c>
      <c r="CS216" s="2">
        <f t="shared" si="192"/>
        <v>0</v>
      </c>
      <c r="CT216" s="2">
        <f t="shared" si="193"/>
        <v>26.962</v>
      </c>
      <c r="CU216" s="2">
        <f t="shared" si="194"/>
        <v>0</v>
      </c>
      <c r="CV216" s="2">
        <f t="shared" si="195"/>
        <v>2.1060000000000003</v>
      </c>
      <c r="CW216" s="2">
        <f t="shared" si="196"/>
        <v>0</v>
      </c>
      <c r="CX216" s="2">
        <f t="shared" si="197"/>
        <v>0</v>
      </c>
      <c r="CY216" s="2">
        <f>(((S216+R216)*AT216)/100)</f>
        <v>52.578500000000005</v>
      </c>
      <c r="CZ216" s="2">
        <f>(((S216+R216)*AU216)/100)</f>
        <v>32.356000000000002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193</v>
      </c>
      <c r="DH216" s="2" t="s">
        <v>3</v>
      </c>
      <c r="DI216" s="2" t="s">
        <v>193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205</v>
      </c>
      <c r="DW216" s="2" t="s">
        <v>205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102156749</v>
      </c>
      <c r="EF216" s="2">
        <v>4</v>
      </c>
      <c r="EG216" s="2" t="s">
        <v>187</v>
      </c>
      <c r="EH216" s="2">
        <v>0</v>
      </c>
      <c r="EI216" s="2" t="s">
        <v>3</v>
      </c>
      <c r="EJ216" s="2">
        <v>4</v>
      </c>
      <c r="EK216" s="2">
        <v>200001</v>
      </c>
      <c r="EL216" s="2" t="s">
        <v>194</v>
      </c>
      <c r="EM216" s="2" t="s">
        <v>195</v>
      </c>
      <c r="EN216" s="2"/>
      <c r="EO216" s="2" t="s">
        <v>196</v>
      </c>
      <c r="EP216" s="2"/>
      <c r="EQ216" s="2">
        <v>0</v>
      </c>
      <c r="ER216" s="2">
        <v>20.74</v>
      </c>
      <c r="ES216" s="2">
        <v>0</v>
      </c>
      <c r="ET216" s="2">
        <v>0</v>
      </c>
      <c r="EU216" s="2">
        <v>0</v>
      </c>
      <c r="EV216" s="2">
        <v>20.74</v>
      </c>
      <c r="EW216" s="2">
        <v>1.62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198"/>
        <v>0</v>
      </c>
      <c r="FS216" s="2">
        <v>0</v>
      </c>
      <c r="FT216" s="2"/>
      <c r="FU216" s="2"/>
      <c r="FV216" s="2"/>
      <c r="FW216" s="2"/>
      <c r="FX216" s="2">
        <v>65</v>
      </c>
      <c r="FY216" s="2">
        <v>40</v>
      </c>
      <c r="FZ216" s="2"/>
      <c r="GA216" s="2" t="s">
        <v>3</v>
      </c>
      <c r="GB216" s="2"/>
      <c r="GC216" s="2"/>
      <c r="GD216" s="2">
        <v>1</v>
      </c>
      <c r="GE216" s="2"/>
      <c r="GF216" s="2">
        <v>3000413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199"/>
        <v>0</v>
      </c>
      <c r="GM216" s="2">
        <f t="shared" si="200"/>
        <v>165.83</v>
      </c>
      <c r="GN216" s="2">
        <f t="shared" si="201"/>
        <v>0</v>
      </c>
      <c r="GO216" s="2">
        <f t="shared" si="202"/>
        <v>0</v>
      </c>
      <c r="GP216" s="2">
        <f t="shared" si="203"/>
        <v>165.83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04"/>
        <v>0</v>
      </c>
      <c r="GW216" s="2">
        <v>1</v>
      </c>
      <c r="GX216" s="2">
        <f t="shared" si="205"/>
        <v>0</v>
      </c>
      <c r="GY216" s="2"/>
      <c r="GZ216" s="2"/>
      <c r="HA216" s="2">
        <v>0</v>
      </c>
      <c r="HB216" s="2">
        <v>0</v>
      </c>
      <c r="HC216" s="2">
        <f t="shared" si="206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ROW(SmtRes!A130)</f>
        <v>130</v>
      </c>
      <c r="D217">
        <f>ROW(EtalonRes!A130)</f>
        <v>130</v>
      </c>
      <c r="E217" t="s">
        <v>202</v>
      </c>
      <c r="F217" t="s">
        <v>203</v>
      </c>
      <c r="G217" t="s">
        <v>204</v>
      </c>
      <c r="H217" t="s">
        <v>205</v>
      </c>
      <c r="I217">
        <v>3</v>
      </c>
      <c r="J217">
        <v>0</v>
      </c>
      <c r="K217">
        <v>3</v>
      </c>
      <c r="O217">
        <f t="shared" si="169"/>
        <v>2795.42</v>
      </c>
      <c r="P217">
        <f t="shared" si="170"/>
        <v>0</v>
      </c>
      <c r="Q217">
        <f t="shared" si="171"/>
        <v>0</v>
      </c>
      <c r="R217">
        <f t="shared" si="172"/>
        <v>0</v>
      </c>
      <c r="S217">
        <f t="shared" si="173"/>
        <v>2795.42</v>
      </c>
      <c r="T217">
        <f t="shared" si="174"/>
        <v>0</v>
      </c>
      <c r="U217">
        <f t="shared" si="175"/>
        <v>6.3180000000000014</v>
      </c>
      <c r="V217">
        <f t="shared" si="176"/>
        <v>0</v>
      </c>
      <c r="W217">
        <f t="shared" si="177"/>
        <v>0</v>
      </c>
      <c r="X217">
        <f t="shared" si="178"/>
        <v>0</v>
      </c>
      <c r="Y217">
        <f t="shared" si="179"/>
        <v>0</v>
      </c>
      <c r="AA217">
        <v>109161963</v>
      </c>
      <c r="AB217">
        <f t="shared" si="180"/>
        <v>26.962</v>
      </c>
      <c r="AC217">
        <f t="shared" si="181"/>
        <v>0</v>
      </c>
      <c r="AD217">
        <f t="shared" si="182"/>
        <v>0</v>
      </c>
      <c r="AE217">
        <f t="shared" si="183"/>
        <v>0</v>
      </c>
      <c r="AF217">
        <f t="shared" si="184"/>
        <v>26.962</v>
      </c>
      <c r="AG217">
        <f t="shared" si="185"/>
        <v>0</v>
      </c>
      <c r="AH217">
        <f t="shared" si="186"/>
        <v>2.1060000000000003</v>
      </c>
      <c r="AI217">
        <f t="shared" si="187"/>
        <v>0</v>
      </c>
      <c r="AJ217">
        <f t="shared" si="188"/>
        <v>0</v>
      </c>
      <c r="AK217">
        <v>20.74</v>
      </c>
      <c r="AL217">
        <v>0</v>
      </c>
      <c r="AM217">
        <v>0</v>
      </c>
      <c r="AN217">
        <v>0</v>
      </c>
      <c r="AO217">
        <v>20.74</v>
      </c>
      <c r="AP217">
        <v>0</v>
      </c>
      <c r="AQ217">
        <v>1.62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34.56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206</v>
      </c>
      <c r="BM217">
        <v>200001</v>
      </c>
      <c r="BN217">
        <v>0</v>
      </c>
      <c r="BO217" t="s">
        <v>3</v>
      </c>
      <c r="BP217">
        <v>0</v>
      </c>
      <c r="BQ217">
        <v>4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192</v>
      </c>
      <c r="CO217">
        <v>0</v>
      </c>
      <c r="CP217">
        <f t="shared" si="189"/>
        <v>2795.42</v>
      </c>
      <c r="CQ217">
        <f t="shared" si="190"/>
        <v>0</v>
      </c>
      <c r="CR217">
        <f t="shared" si="191"/>
        <v>0</v>
      </c>
      <c r="CS217">
        <f t="shared" si="192"/>
        <v>0</v>
      </c>
      <c r="CT217">
        <f t="shared" si="193"/>
        <v>931.80672000000004</v>
      </c>
      <c r="CU217">
        <f t="shared" si="194"/>
        <v>0</v>
      </c>
      <c r="CV217">
        <f t="shared" si="195"/>
        <v>2.1060000000000003</v>
      </c>
      <c r="CW217">
        <f t="shared" si="196"/>
        <v>0</v>
      </c>
      <c r="CX217">
        <f t="shared" si="197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193</v>
      </c>
      <c r="DH217" t="s">
        <v>3</v>
      </c>
      <c r="DI217" t="s">
        <v>193</v>
      </c>
      <c r="DJ217" t="s">
        <v>3</v>
      </c>
      <c r="DK217" t="s">
        <v>3</v>
      </c>
      <c r="DL217" t="s">
        <v>3</v>
      </c>
      <c r="DM217" t="s">
        <v>3</v>
      </c>
      <c r="DN217">
        <v>65</v>
      </c>
      <c r="DO217">
        <v>40</v>
      </c>
      <c r="DP217">
        <v>1</v>
      </c>
      <c r="DQ217">
        <v>1</v>
      </c>
      <c r="DU217">
        <v>1013</v>
      </c>
      <c r="DV217" t="s">
        <v>205</v>
      </c>
      <c r="DW217" t="s">
        <v>205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102156749</v>
      </c>
      <c r="EF217">
        <v>4</v>
      </c>
      <c r="EG217" t="s">
        <v>187</v>
      </c>
      <c r="EH217">
        <v>0</v>
      </c>
      <c r="EI217" t="s">
        <v>3</v>
      </c>
      <c r="EJ217">
        <v>4</v>
      </c>
      <c r="EK217">
        <v>200001</v>
      </c>
      <c r="EL217" t="s">
        <v>194</v>
      </c>
      <c r="EM217" t="s">
        <v>195</v>
      </c>
      <c r="EO217" t="s">
        <v>196</v>
      </c>
      <c r="EQ217">
        <v>0</v>
      </c>
      <c r="ER217">
        <v>20.74</v>
      </c>
      <c r="ES217">
        <v>0</v>
      </c>
      <c r="ET217">
        <v>0</v>
      </c>
      <c r="EU217">
        <v>0</v>
      </c>
      <c r="EV217">
        <v>20.74</v>
      </c>
      <c r="EW217">
        <v>1.62</v>
      </c>
      <c r="EX217">
        <v>0</v>
      </c>
      <c r="EY217">
        <v>0</v>
      </c>
      <c r="FQ217">
        <v>0</v>
      </c>
      <c r="FR217">
        <f t="shared" si="198"/>
        <v>0</v>
      </c>
      <c r="FS217">
        <v>0</v>
      </c>
      <c r="FX217">
        <v>65</v>
      </c>
      <c r="FY217">
        <v>40</v>
      </c>
      <c r="GA217" t="s">
        <v>3</v>
      </c>
      <c r="GD217">
        <v>1</v>
      </c>
      <c r="GF217">
        <v>3000413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199"/>
        <v>0</v>
      </c>
      <c r="GM217">
        <f t="shared" si="200"/>
        <v>2795.42</v>
      </c>
      <c r="GN217">
        <f t="shared" si="201"/>
        <v>0</v>
      </c>
      <c r="GO217">
        <f t="shared" si="202"/>
        <v>0</v>
      </c>
      <c r="GP217">
        <f t="shared" si="203"/>
        <v>2795.42</v>
      </c>
      <c r="GR217">
        <v>0</v>
      </c>
      <c r="GS217">
        <v>3</v>
      </c>
      <c r="GT217">
        <v>0</v>
      </c>
      <c r="GU217" t="s">
        <v>3</v>
      </c>
      <c r="GV217">
        <f t="shared" si="204"/>
        <v>0</v>
      </c>
      <c r="GW217">
        <v>1</v>
      </c>
      <c r="GX217">
        <f t="shared" si="205"/>
        <v>0</v>
      </c>
      <c r="HA217">
        <v>0</v>
      </c>
      <c r="HB217">
        <v>0</v>
      </c>
      <c r="HC217">
        <f t="shared" si="206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ROW(SmtRes!A132)</f>
        <v>132</v>
      </c>
      <c r="D218" s="2">
        <f>ROW(EtalonRes!A132)</f>
        <v>132</v>
      </c>
      <c r="E218" s="2" t="s">
        <v>207</v>
      </c>
      <c r="F218" s="2" t="s">
        <v>208</v>
      </c>
      <c r="G218" s="2" t="s">
        <v>209</v>
      </c>
      <c r="H218" s="2" t="s">
        <v>210</v>
      </c>
      <c r="I218" s="2">
        <v>14</v>
      </c>
      <c r="J218" s="2">
        <v>0</v>
      </c>
      <c r="K218" s="2">
        <v>14</v>
      </c>
      <c r="L218" s="2"/>
      <c r="M218" s="2"/>
      <c r="N218" s="2"/>
      <c r="O218" s="2">
        <f t="shared" si="169"/>
        <v>284.27999999999997</v>
      </c>
      <c r="P218" s="2">
        <f t="shared" si="170"/>
        <v>0</v>
      </c>
      <c r="Q218" s="2">
        <f t="shared" si="171"/>
        <v>0</v>
      </c>
      <c r="R218" s="2">
        <f t="shared" si="172"/>
        <v>0</v>
      </c>
      <c r="S218" s="2">
        <f t="shared" si="173"/>
        <v>284.27999999999997</v>
      </c>
      <c r="T218" s="2">
        <f t="shared" si="174"/>
        <v>0</v>
      </c>
      <c r="U218" s="2">
        <f t="shared" si="175"/>
        <v>22.204000000000001</v>
      </c>
      <c r="V218" s="2">
        <f t="shared" si="176"/>
        <v>0</v>
      </c>
      <c r="W218" s="2">
        <f t="shared" si="177"/>
        <v>0</v>
      </c>
      <c r="X218" s="2">
        <f t="shared" si="178"/>
        <v>184.78</v>
      </c>
      <c r="Y218" s="2">
        <f t="shared" si="179"/>
        <v>113.71</v>
      </c>
      <c r="Z218" s="2"/>
      <c r="AA218" s="2">
        <v>109161965</v>
      </c>
      <c r="AB218" s="2">
        <f t="shared" si="180"/>
        <v>20.306000000000001</v>
      </c>
      <c r="AC218" s="2">
        <f t="shared" si="181"/>
        <v>0</v>
      </c>
      <c r="AD218" s="2">
        <f t="shared" si="182"/>
        <v>0</v>
      </c>
      <c r="AE218" s="2">
        <f t="shared" si="183"/>
        <v>0</v>
      </c>
      <c r="AF218" s="2">
        <f t="shared" si="184"/>
        <v>20.306000000000001</v>
      </c>
      <c r="AG218" s="2">
        <f t="shared" si="185"/>
        <v>0</v>
      </c>
      <c r="AH218" s="2">
        <f t="shared" si="186"/>
        <v>1.5860000000000001</v>
      </c>
      <c r="AI218" s="2">
        <f t="shared" si="187"/>
        <v>0</v>
      </c>
      <c r="AJ218" s="2">
        <f t="shared" si="188"/>
        <v>0</v>
      </c>
      <c r="AK218" s="2">
        <v>15.62</v>
      </c>
      <c r="AL218" s="2">
        <v>0</v>
      </c>
      <c r="AM218" s="2">
        <v>0</v>
      </c>
      <c r="AN218" s="2">
        <v>0</v>
      </c>
      <c r="AO218" s="2">
        <v>15.62</v>
      </c>
      <c r="AP218" s="2">
        <v>0</v>
      </c>
      <c r="AQ218" s="2">
        <v>1.22</v>
      </c>
      <c r="AR218" s="2">
        <v>0</v>
      </c>
      <c r="AS218" s="2">
        <v>0</v>
      </c>
      <c r="AT218" s="2">
        <v>65</v>
      </c>
      <c r="AU218" s="2">
        <v>40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4</v>
      </c>
      <c r="BJ218" s="2" t="s">
        <v>211</v>
      </c>
      <c r="BK218" s="2"/>
      <c r="BL218" s="2"/>
      <c r="BM218" s="2">
        <v>200001</v>
      </c>
      <c r="BN218" s="2">
        <v>0</v>
      </c>
      <c r="BO218" s="2" t="s">
        <v>3</v>
      </c>
      <c r="BP218" s="2">
        <v>0</v>
      </c>
      <c r="BQ218" s="2">
        <v>4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65</v>
      </c>
      <c r="CA218" s="2">
        <v>40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192</v>
      </c>
      <c r="CO218" s="2">
        <v>0</v>
      </c>
      <c r="CP218" s="2">
        <f t="shared" si="189"/>
        <v>284.27999999999997</v>
      </c>
      <c r="CQ218" s="2">
        <f t="shared" si="190"/>
        <v>0</v>
      </c>
      <c r="CR218" s="2">
        <f t="shared" si="191"/>
        <v>0</v>
      </c>
      <c r="CS218" s="2">
        <f t="shared" si="192"/>
        <v>0</v>
      </c>
      <c r="CT218" s="2">
        <f t="shared" si="193"/>
        <v>20.306000000000001</v>
      </c>
      <c r="CU218" s="2">
        <f t="shared" si="194"/>
        <v>0</v>
      </c>
      <c r="CV218" s="2">
        <f t="shared" si="195"/>
        <v>1.5860000000000001</v>
      </c>
      <c r="CW218" s="2">
        <f t="shared" si="196"/>
        <v>0</v>
      </c>
      <c r="CX218" s="2">
        <f t="shared" si="197"/>
        <v>0</v>
      </c>
      <c r="CY218" s="2">
        <f>(((S218+R218)*AT218)/100)</f>
        <v>184.78199999999998</v>
      </c>
      <c r="CZ218" s="2">
        <f>(((S218+R218)*AU218)/100)</f>
        <v>113.71199999999999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193</v>
      </c>
      <c r="DH218" s="2" t="s">
        <v>3</v>
      </c>
      <c r="DI218" s="2" t="s">
        <v>193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210</v>
      </c>
      <c r="DW218" s="2" t="s">
        <v>210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102156749</v>
      </c>
      <c r="EF218" s="2">
        <v>4</v>
      </c>
      <c r="EG218" s="2" t="s">
        <v>187</v>
      </c>
      <c r="EH218" s="2">
        <v>0</v>
      </c>
      <c r="EI218" s="2" t="s">
        <v>3</v>
      </c>
      <c r="EJ218" s="2">
        <v>4</v>
      </c>
      <c r="EK218" s="2">
        <v>200001</v>
      </c>
      <c r="EL218" s="2" t="s">
        <v>194</v>
      </c>
      <c r="EM218" s="2" t="s">
        <v>195</v>
      </c>
      <c r="EN218" s="2"/>
      <c r="EO218" s="2" t="s">
        <v>196</v>
      </c>
      <c r="EP218" s="2"/>
      <c r="EQ218" s="2">
        <v>0</v>
      </c>
      <c r="ER218" s="2">
        <v>15.62</v>
      </c>
      <c r="ES218" s="2">
        <v>0</v>
      </c>
      <c r="ET218" s="2">
        <v>0</v>
      </c>
      <c r="EU218" s="2">
        <v>0</v>
      </c>
      <c r="EV218" s="2">
        <v>15.62</v>
      </c>
      <c r="EW218" s="2">
        <v>1.22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198"/>
        <v>0</v>
      </c>
      <c r="FS218" s="2">
        <v>0</v>
      </c>
      <c r="FT218" s="2"/>
      <c r="FU218" s="2"/>
      <c r="FV218" s="2"/>
      <c r="FW218" s="2"/>
      <c r="FX218" s="2">
        <v>65</v>
      </c>
      <c r="FY218" s="2">
        <v>40</v>
      </c>
      <c r="FZ218" s="2"/>
      <c r="GA218" s="2" t="s">
        <v>3</v>
      </c>
      <c r="GB218" s="2"/>
      <c r="GC218" s="2"/>
      <c r="GD218" s="2">
        <v>1</v>
      </c>
      <c r="GE218" s="2"/>
      <c r="GF218" s="2">
        <v>-1942413619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199"/>
        <v>0</v>
      </c>
      <c r="GM218" s="2">
        <f t="shared" si="200"/>
        <v>582.77</v>
      </c>
      <c r="GN218" s="2">
        <f t="shared" si="201"/>
        <v>0</v>
      </c>
      <c r="GO218" s="2">
        <f t="shared" si="202"/>
        <v>0</v>
      </c>
      <c r="GP218" s="2">
        <f t="shared" si="203"/>
        <v>582.77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04"/>
        <v>0</v>
      </c>
      <c r="GW218" s="2">
        <v>1</v>
      </c>
      <c r="GX218" s="2">
        <f t="shared" si="205"/>
        <v>0</v>
      </c>
      <c r="GY218" s="2"/>
      <c r="GZ218" s="2"/>
      <c r="HA218" s="2">
        <v>0</v>
      </c>
      <c r="HB218" s="2">
        <v>0</v>
      </c>
      <c r="HC218" s="2">
        <f t="shared" si="206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ROW(SmtRes!A134)</f>
        <v>134</v>
      </c>
      <c r="D219">
        <f>ROW(EtalonRes!A134)</f>
        <v>134</v>
      </c>
      <c r="E219" t="s">
        <v>207</v>
      </c>
      <c r="F219" t="s">
        <v>208</v>
      </c>
      <c r="G219" t="s">
        <v>209</v>
      </c>
      <c r="H219" t="s">
        <v>210</v>
      </c>
      <c r="I219">
        <v>14</v>
      </c>
      <c r="J219">
        <v>0</v>
      </c>
      <c r="K219">
        <v>14</v>
      </c>
      <c r="O219">
        <f t="shared" si="169"/>
        <v>9824.86</v>
      </c>
      <c r="P219">
        <f t="shared" si="170"/>
        <v>0</v>
      </c>
      <c r="Q219">
        <f t="shared" si="171"/>
        <v>0</v>
      </c>
      <c r="R219">
        <f t="shared" si="172"/>
        <v>0</v>
      </c>
      <c r="S219">
        <f t="shared" si="173"/>
        <v>9824.86</v>
      </c>
      <c r="T219">
        <f t="shared" si="174"/>
        <v>0</v>
      </c>
      <c r="U219">
        <f t="shared" si="175"/>
        <v>22.204000000000001</v>
      </c>
      <c r="V219">
        <f t="shared" si="176"/>
        <v>0</v>
      </c>
      <c r="W219">
        <f t="shared" si="177"/>
        <v>0</v>
      </c>
      <c r="X219">
        <f t="shared" si="178"/>
        <v>0</v>
      </c>
      <c r="Y219">
        <f t="shared" si="179"/>
        <v>0</v>
      </c>
      <c r="AA219">
        <v>109161963</v>
      </c>
      <c r="AB219">
        <f t="shared" si="180"/>
        <v>20.306000000000001</v>
      </c>
      <c r="AC219">
        <f t="shared" si="181"/>
        <v>0</v>
      </c>
      <c r="AD219">
        <f t="shared" si="182"/>
        <v>0</v>
      </c>
      <c r="AE219">
        <f t="shared" si="183"/>
        <v>0</v>
      </c>
      <c r="AF219">
        <f t="shared" si="184"/>
        <v>20.306000000000001</v>
      </c>
      <c r="AG219">
        <f t="shared" si="185"/>
        <v>0</v>
      </c>
      <c r="AH219">
        <f t="shared" si="186"/>
        <v>1.5860000000000001</v>
      </c>
      <c r="AI219">
        <f t="shared" si="187"/>
        <v>0</v>
      </c>
      <c r="AJ219">
        <f t="shared" si="188"/>
        <v>0</v>
      </c>
      <c r="AK219">
        <v>15.62</v>
      </c>
      <c r="AL219">
        <v>0</v>
      </c>
      <c r="AM219">
        <v>0</v>
      </c>
      <c r="AN219">
        <v>0</v>
      </c>
      <c r="AO219">
        <v>15.62</v>
      </c>
      <c r="AP219">
        <v>0</v>
      </c>
      <c r="AQ219">
        <v>1.22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34.56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211</v>
      </c>
      <c r="BM219">
        <v>200001</v>
      </c>
      <c r="BN219">
        <v>0</v>
      </c>
      <c r="BO219" t="s">
        <v>3</v>
      </c>
      <c r="BP219">
        <v>0</v>
      </c>
      <c r="BQ219">
        <v>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192</v>
      </c>
      <c r="CO219">
        <v>0</v>
      </c>
      <c r="CP219">
        <f t="shared" si="189"/>
        <v>9824.86</v>
      </c>
      <c r="CQ219">
        <f t="shared" si="190"/>
        <v>0</v>
      </c>
      <c r="CR219">
        <f t="shared" si="191"/>
        <v>0</v>
      </c>
      <c r="CS219">
        <f t="shared" si="192"/>
        <v>0</v>
      </c>
      <c r="CT219">
        <f t="shared" si="193"/>
        <v>701.77536000000009</v>
      </c>
      <c r="CU219">
        <f t="shared" si="194"/>
        <v>0</v>
      </c>
      <c r="CV219">
        <f t="shared" si="195"/>
        <v>1.5860000000000001</v>
      </c>
      <c r="CW219">
        <f t="shared" si="196"/>
        <v>0</v>
      </c>
      <c r="CX219">
        <f t="shared" si="197"/>
        <v>0</v>
      </c>
      <c r="CY219">
        <f>S219*(BZ219/100)</f>
        <v>0</v>
      </c>
      <c r="CZ219">
        <f>S219*(CA219/100)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193</v>
      </c>
      <c r="DH219" t="s">
        <v>3</v>
      </c>
      <c r="DI219" t="s">
        <v>193</v>
      </c>
      <c r="DJ219" t="s">
        <v>3</v>
      </c>
      <c r="DK219" t="s">
        <v>3</v>
      </c>
      <c r="DL219" t="s">
        <v>3</v>
      </c>
      <c r="DM219" t="s">
        <v>3</v>
      </c>
      <c r="DN219">
        <v>65</v>
      </c>
      <c r="DO219">
        <v>40</v>
      </c>
      <c r="DP219">
        <v>1</v>
      </c>
      <c r="DQ219">
        <v>1</v>
      </c>
      <c r="DU219">
        <v>1013</v>
      </c>
      <c r="DV219" t="s">
        <v>210</v>
      </c>
      <c r="DW219" t="s">
        <v>210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102156749</v>
      </c>
      <c r="EF219">
        <v>4</v>
      </c>
      <c r="EG219" t="s">
        <v>187</v>
      </c>
      <c r="EH219">
        <v>0</v>
      </c>
      <c r="EI219" t="s">
        <v>3</v>
      </c>
      <c r="EJ219">
        <v>4</v>
      </c>
      <c r="EK219">
        <v>200001</v>
      </c>
      <c r="EL219" t="s">
        <v>194</v>
      </c>
      <c r="EM219" t="s">
        <v>195</v>
      </c>
      <c r="EO219" t="s">
        <v>196</v>
      </c>
      <c r="EQ219">
        <v>0</v>
      </c>
      <c r="ER219">
        <v>15.62</v>
      </c>
      <c r="ES219">
        <v>0</v>
      </c>
      <c r="ET219">
        <v>0</v>
      </c>
      <c r="EU219">
        <v>0</v>
      </c>
      <c r="EV219">
        <v>15.62</v>
      </c>
      <c r="EW219">
        <v>1.22</v>
      </c>
      <c r="EX219">
        <v>0</v>
      </c>
      <c r="EY219">
        <v>0</v>
      </c>
      <c r="FQ219">
        <v>0</v>
      </c>
      <c r="FR219">
        <f t="shared" si="198"/>
        <v>0</v>
      </c>
      <c r="FS219">
        <v>0</v>
      </c>
      <c r="FX219">
        <v>65</v>
      </c>
      <c r="FY219">
        <v>40</v>
      </c>
      <c r="GA219" t="s">
        <v>3</v>
      </c>
      <c r="GD219">
        <v>1</v>
      </c>
      <c r="GF219">
        <v>-1942413619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99"/>
        <v>0</v>
      </c>
      <c r="GM219">
        <f t="shared" si="200"/>
        <v>9824.86</v>
      </c>
      <c r="GN219">
        <f t="shared" si="201"/>
        <v>0</v>
      </c>
      <c r="GO219">
        <f t="shared" si="202"/>
        <v>0</v>
      </c>
      <c r="GP219">
        <f t="shared" si="203"/>
        <v>9824.86</v>
      </c>
      <c r="GR219">
        <v>0</v>
      </c>
      <c r="GS219">
        <v>3</v>
      </c>
      <c r="GT219">
        <v>0</v>
      </c>
      <c r="GU219" t="s">
        <v>3</v>
      </c>
      <c r="GV219">
        <f t="shared" si="204"/>
        <v>0</v>
      </c>
      <c r="GW219">
        <v>1</v>
      </c>
      <c r="GX219">
        <f t="shared" si="205"/>
        <v>0</v>
      </c>
      <c r="HA219">
        <v>0</v>
      </c>
      <c r="HB219">
        <v>0</v>
      </c>
      <c r="HC219">
        <f t="shared" si="206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ROW(SmtRes!A136)</f>
        <v>136</v>
      </c>
      <c r="D220" s="2">
        <f>ROW(EtalonRes!A136)</f>
        <v>136</v>
      </c>
      <c r="E220" s="2" t="s">
        <v>212</v>
      </c>
      <c r="F220" s="2" t="s">
        <v>213</v>
      </c>
      <c r="G220" s="2" t="s">
        <v>214</v>
      </c>
      <c r="H220" s="2" t="s">
        <v>215</v>
      </c>
      <c r="I220" s="2">
        <f>ROUND(28/100,9)</f>
        <v>0.28000000000000003</v>
      </c>
      <c r="J220" s="2">
        <v>0</v>
      </c>
      <c r="K220" s="2">
        <f>ROUND(28/100,9)</f>
        <v>0.28000000000000003</v>
      </c>
      <c r="L220" s="2"/>
      <c r="M220" s="2"/>
      <c r="N220" s="2"/>
      <c r="O220" s="2">
        <f t="shared" si="169"/>
        <v>60.41</v>
      </c>
      <c r="P220" s="2">
        <f t="shared" si="170"/>
        <v>0</v>
      </c>
      <c r="Q220" s="2">
        <f t="shared" si="171"/>
        <v>0</v>
      </c>
      <c r="R220" s="2">
        <f t="shared" si="172"/>
        <v>0</v>
      </c>
      <c r="S220" s="2">
        <f t="shared" si="173"/>
        <v>60.41</v>
      </c>
      <c r="T220" s="2">
        <f t="shared" si="174"/>
        <v>0</v>
      </c>
      <c r="U220" s="2">
        <f t="shared" si="175"/>
        <v>4.7174400000000007</v>
      </c>
      <c r="V220" s="2">
        <f t="shared" si="176"/>
        <v>0</v>
      </c>
      <c r="W220" s="2">
        <f t="shared" si="177"/>
        <v>0</v>
      </c>
      <c r="X220" s="2">
        <f t="shared" si="178"/>
        <v>39.270000000000003</v>
      </c>
      <c r="Y220" s="2">
        <f t="shared" si="179"/>
        <v>24.16</v>
      </c>
      <c r="Z220" s="2"/>
      <c r="AA220" s="2">
        <v>109161965</v>
      </c>
      <c r="AB220" s="2">
        <f t="shared" si="180"/>
        <v>215.73500000000001</v>
      </c>
      <c r="AC220" s="2">
        <f t="shared" si="181"/>
        <v>0</v>
      </c>
      <c r="AD220" s="2">
        <f t="shared" si="182"/>
        <v>0</v>
      </c>
      <c r="AE220" s="2">
        <f t="shared" si="183"/>
        <v>0</v>
      </c>
      <c r="AF220" s="2">
        <f t="shared" si="184"/>
        <v>215.73500000000001</v>
      </c>
      <c r="AG220" s="2">
        <f t="shared" si="185"/>
        <v>0</v>
      </c>
      <c r="AH220" s="2">
        <f t="shared" si="186"/>
        <v>16.848000000000003</v>
      </c>
      <c r="AI220" s="2">
        <f t="shared" si="187"/>
        <v>0</v>
      </c>
      <c r="AJ220" s="2">
        <f t="shared" si="188"/>
        <v>0</v>
      </c>
      <c r="AK220" s="2">
        <v>165.95</v>
      </c>
      <c r="AL220" s="2">
        <v>0</v>
      </c>
      <c r="AM220" s="2">
        <v>0</v>
      </c>
      <c r="AN220" s="2">
        <v>0</v>
      </c>
      <c r="AO220" s="2">
        <v>165.95</v>
      </c>
      <c r="AP220" s="2">
        <v>0</v>
      </c>
      <c r="AQ220" s="2">
        <v>12.96</v>
      </c>
      <c r="AR220" s="2">
        <v>0</v>
      </c>
      <c r="AS220" s="2">
        <v>0</v>
      </c>
      <c r="AT220" s="2">
        <v>65</v>
      </c>
      <c r="AU220" s="2">
        <v>40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4</v>
      </c>
      <c r="BJ220" s="2" t="s">
        <v>216</v>
      </c>
      <c r="BK220" s="2"/>
      <c r="BL220" s="2"/>
      <c r="BM220" s="2">
        <v>200001</v>
      </c>
      <c r="BN220" s="2">
        <v>0</v>
      </c>
      <c r="BO220" s="2" t="s">
        <v>3</v>
      </c>
      <c r="BP220" s="2">
        <v>0</v>
      </c>
      <c r="BQ220" s="2">
        <v>4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65</v>
      </c>
      <c r="CA220" s="2">
        <v>40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192</v>
      </c>
      <c r="CO220" s="2">
        <v>0</v>
      </c>
      <c r="CP220" s="2">
        <f t="shared" si="189"/>
        <v>60.41</v>
      </c>
      <c r="CQ220" s="2">
        <f t="shared" si="190"/>
        <v>0</v>
      </c>
      <c r="CR220" s="2">
        <f t="shared" si="191"/>
        <v>0</v>
      </c>
      <c r="CS220" s="2">
        <f t="shared" si="192"/>
        <v>0</v>
      </c>
      <c r="CT220" s="2">
        <f t="shared" si="193"/>
        <v>215.73500000000001</v>
      </c>
      <c r="CU220" s="2">
        <f t="shared" si="194"/>
        <v>0</v>
      </c>
      <c r="CV220" s="2">
        <f t="shared" si="195"/>
        <v>16.848000000000003</v>
      </c>
      <c r="CW220" s="2">
        <f t="shared" si="196"/>
        <v>0</v>
      </c>
      <c r="CX220" s="2">
        <f t="shared" si="197"/>
        <v>0</v>
      </c>
      <c r="CY220" s="2">
        <f>(((S220+R220)*AT220)/100)</f>
        <v>39.266499999999994</v>
      </c>
      <c r="CZ220" s="2">
        <f>(((S220+R220)*AU220)/100)</f>
        <v>24.163999999999998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193</v>
      </c>
      <c r="DH220" s="2" t="s">
        <v>3</v>
      </c>
      <c r="DI220" s="2" t="s">
        <v>193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215</v>
      </c>
      <c r="DW220" s="2" t="s">
        <v>215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102156749</v>
      </c>
      <c r="EF220" s="2">
        <v>4</v>
      </c>
      <c r="EG220" s="2" t="s">
        <v>187</v>
      </c>
      <c r="EH220" s="2">
        <v>0</v>
      </c>
      <c r="EI220" s="2" t="s">
        <v>3</v>
      </c>
      <c r="EJ220" s="2">
        <v>4</v>
      </c>
      <c r="EK220" s="2">
        <v>200001</v>
      </c>
      <c r="EL220" s="2" t="s">
        <v>194</v>
      </c>
      <c r="EM220" s="2" t="s">
        <v>195</v>
      </c>
      <c r="EN220" s="2"/>
      <c r="EO220" s="2" t="s">
        <v>196</v>
      </c>
      <c r="EP220" s="2"/>
      <c r="EQ220" s="2">
        <v>0</v>
      </c>
      <c r="ER220" s="2">
        <v>165.95</v>
      </c>
      <c r="ES220" s="2">
        <v>0</v>
      </c>
      <c r="ET220" s="2">
        <v>0</v>
      </c>
      <c r="EU220" s="2">
        <v>0</v>
      </c>
      <c r="EV220" s="2">
        <v>165.95</v>
      </c>
      <c r="EW220" s="2">
        <v>12.96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198"/>
        <v>0</v>
      </c>
      <c r="FS220" s="2">
        <v>0</v>
      </c>
      <c r="FT220" s="2"/>
      <c r="FU220" s="2"/>
      <c r="FV220" s="2"/>
      <c r="FW220" s="2"/>
      <c r="FX220" s="2">
        <v>65</v>
      </c>
      <c r="FY220" s="2">
        <v>40</v>
      </c>
      <c r="FZ220" s="2"/>
      <c r="GA220" s="2" t="s">
        <v>3</v>
      </c>
      <c r="GB220" s="2"/>
      <c r="GC220" s="2"/>
      <c r="GD220" s="2">
        <v>1</v>
      </c>
      <c r="GE220" s="2"/>
      <c r="GF220" s="2">
        <v>-500447206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199"/>
        <v>0</v>
      </c>
      <c r="GM220" s="2">
        <f t="shared" si="200"/>
        <v>123.84</v>
      </c>
      <c r="GN220" s="2">
        <f t="shared" si="201"/>
        <v>0</v>
      </c>
      <c r="GO220" s="2">
        <f t="shared" si="202"/>
        <v>0</v>
      </c>
      <c r="GP220" s="2">
        <f t="shared" si="203"/>
        <v>123.84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04"/>
        <v>0</v>
      </c>
      <c r="GW220" s="2">
        <v>1</v>
      </c>
      <c r="GX220" s="2">
        <f t="shared" si="205"/>
        <v>0</v>
      </c>
      <c r="GY220" s="2"/>
      <c r="GZ220" s="2"/>
      <c r="HA220" s="2">
        <v>0</v>
      </c>
      <c r="HB220" s="2">
        <v>0</v>
      </c>
      <c r="HC220" s="2">
        <f t="shared" si="20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ROW(SmtRes!A138)</f>
        <v>138</v>
      </c>
      <c r="D221">
        <f>ROW(EtalonRes!A138)</f>
        <v>138</v>
      </c>
      <c r="E221" t="s">
        <v>212</v>
      </c>
      <c r="F221" t="s">
        <v>213</v>
      </c>
      <c r="G221" t="s">
        <v>214</v>
      </c>
      <c r="H221" t="s">
        <v>215</v>
      </c>
      <c r="I221">
        <f>ROUND(28/100,9)</f>
        <v>0.28000000000000003</v>
      </c>
      <c r="J221">
        <v>0</v>
      </c>
      <c r="K221">
        <f>ROUND(28/100,9)</f>
        <v>0.28000000000000003</v>
      </c>
      <c r="O221">
        <f t="shared" si="169"/>
        <v>2087.62</v>
      </c>
      <c r="P221">
        <f t="shared" si="170"/>
        <v>0</v>
      </c>
      <c r="Q221">
        <f t="shared" si="171"/>
        <v>0</v>
      </c>
      <c r="R221">
        <f t="shared" si="172"/>
        <v>0</v>
      </c>
      <c r="S221">
        <f t="shared" si="173"/>
        <v>2087.62</v>
      </c>
      <c r="T221">
        <f t="shared" si="174"/>
        <v>0</v>
      </c>
      <c r="U221">
        <f t="shared" si="175"/>
        <v>4.7174400000000007</v>
      </c>
      <c r="V221">
        <f t="shared" si="176"/>
        <v>0</v>
      </c>
      <c r="W221">
        <f t="shared" si="177"/>
        <v>0</v>
      </c>
      <c r="X221">
        <f t="shared" si="178"/>
        <v>0</v>
      </c>
      <c r="Y221">
        <f t="shared" si="179"/>
        <v>0</v>
      </c>
      <c r="AA221">
        <v>109161963</v>
      </c>
      <c r="AB221">
        <f t="shared" si="180"/>
        <v>215.73500000000001</v>
      </c>
      <c r="AC221">
        <f t="shared" si="181"/>
        <v>0</v>
      </c>
      <c r="AD221">
        <f t="shared" si="182"/>
        <v>0</v>
      </c>
      <c r="AE221">
        <f t="shared" si="183"/>
        <v>0</v>
      </c>
      <c r="AF221">
        <f t="shared" si="184"/>
        <v>215.73500000000001</v>
      </c>
      <c r="AG221">
        <f t="shared" si="185"/>
        <v>0</v>
      </c>
      <c r="AH221">
        <f t="shared" si="186"/>
        <v>16.848000000000003</v>
      </c>
      <c r="AI221">
        <f t="shared" si="187"/>
        <v>0</v>
      </c>
      <c r="AJ221">
        <f t="shared" si="188"/>
        <v>0</v>
      </c>
      <c r="AK221">
        <v>165.95</v>
      </c>
      <c r="AL221">
        <v>0</v>
      </c>
      <c r="AM221">
        <v>0</v>
      </c>
      <c r="AN221">
        <v>0</v>
      </c>
      <c r="AO221">
        <v>165.95</v>
      </c>
      <c r="AP221">
        <v>0</v>
      </c>
      <c r="AQ221">
        <v>12.96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34.56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216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192</v>
      </c>
      <c r="CO221">
        <v>0</v>
      </c>
      <c r="CP221">
        <f t="shared" si="189"/>
        <v>2087.62</v>
      </c>
      <c r="CQ221">
        <f t="shared" si="190"/>
        <v>0</v>
      </c>
      <c r="CR221">
        <f t="shared" si="191"/>
        <v>0</v>
      </c>
      <c r="CS221">
        <f t="shared" si="192"/>
        <v>0</v>
      </c>
      <c r="CT221">
        <f t="shared" si="193"/>
        <v>7455.8016000000007</v>
      </c>
      <c r="CU221">
        <f t="shared" si="194"/>
        <v>0</v>
      </c>
      <c r="CV221">
        <f t="shared" si="195"/>
        <v>16.848000000000003</v>
      </c>
      <c r="CW221">
        <f t="shared" si="196"/>
        <v>0</v>
      </c>
      <c r="CX221">
        <f t="shared" si="197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193</v>
      </c>
      <c r="DH221" t="s">
        <v>3</v>
      </c>
      <c r="DI221" t="s">
        <v>193</v>
      </c>
      <c r="DJ221" t="s">
        <v>3</v>
      </c>
      <c r="DK221" t="s">
        <v>3</v>
      </c>
      <c r="DL221" t="s">
        <v>3</v>
      </c>
      <c r="DM221" t="s">
        <v>3</v>
      </c>
      <c r="DN221">
        <v>65</v>
      </c>
      <c r="DO221">
        <v>40</v>
      </c>
      <c r="DP221">
        <v>1</v>
      </c>
      <c r="DQ221">
        <v>1</v>
      </c>
      <c r="DU221">
        <v>1013</v>
      </c>
      <c r="DV221" t="s">
        <v>215</v>
      </c>
      <c r="DW221" t="s">
        <v>215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102156749</v>
      </c>
      <c r="EF221">
        <v>4</v>
      </c>
      <c r="EG221" t="s">
        <v>187</v>
      </c>
      <c r="EH221">
        <v>0</v>
      </c>
      <c r="EI221" t="s">
        <v>3</v>
      </c>
      <c r="EJ221">
        <v>4</v>
      </c>
      <c r="EK221">
        <v>200001</v>
      </c>
      <c r="EL221" t="s">
        <v>194</v>
      </c>
      <c r="EM221" t="s">
        <v>195</v>
      </c>
      <c r="EO221" t="s">
        <v>196</v>
      </c>
      <c r="EQ221">
        <v>0</v>
      </c>
      <c r="ER221">
        <v>165.95</v>
      </c>
      <c r="ES221">
        <v>0</v>
      </c>
      <c r="ET221">
        <v>0</v>
      </c>
      <c r="EU221">
        <v>0</v>
      </c>
      <c r="EV221">
        <v>165.95</v>
      </c>
      <c r="EW221">
        <v>12.96</v>
      </c>
      <c r="EX221">
        <v>0</v>
      </c>
      <c r="EY221">
        <v>0</v>
      </c>
      <c r="FQ221">
        <v>0</v>
      </c>
      <c r="FR221">
        <f t="shared" si="198"/>
        <v>0</v>
      </c>
      <c r="FS221">
        <v>0</v>
      </c>
      <c r="FX221">
        <v>65</v>
      </c>
      <c r="FY221">
        <v>40</v>
      </c>
      <c r="GA221" t="s">
        <v>3</v>
      </c>
      <c r="GD221">
        <v>1</v>
      </c>
      <c r="GF221">
        <v>-500447206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99"/>
        <v>0</v>
      </c>
      <c r="GM221">
        <f t="shared" si="200"/>
        <v>2087.62</v>
      </c>
      <c r="GN221">
        <f t="shared" si="201"/>
        <v>0</v>
      </c>
      <c r="GO221">
        <f t="shared" si="202"/>
        <v>0</v>
      </c>
      <c r="GP221">
        <f t="shared" si="203"/>
        <v>2087.62</v>
      </c>
      <c r="GR221">
        <v>0</v>
      </c>
      <c r="GS221">
        <v>3</v>
      </c>
      <c r="GT221">
        <v>0</v>
      </c>
      <c r="GU221" t="s">
        <v>3</v>
      </c>
      <c r="GV221">
        <f t="shared" si="204"/>
        <v>0</v>
      </c>
      <c r="GW221">
        <v>1</v>
      </c>
      <c r="GX221">
        <f t="shared" si="205"/>
        <v>0</v>
      </c>
      <c r="HA221">
        <v>0</v>
      </c>
      <c r="HB221">
        <v>0</v>
      </c>
      <c r="HC221">
        <f t="shared" si="206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3" spans="1:255" x14ac:dyDescent="0.2">
      <c r="A223" s="3">
        <v>51</v>
      </c>
      <c r="B223" s="3">
        <f>B208</f>
        <v>1</v>
      </c>
      <c r="C223" s="3">
        <f>A208</f>
        <v>4</v>
      </c>
      <c r="D223" s="3">
        <f>ROW(A208)</f>
        <v>208</v>
      </c>
      <c r="E223" s="3"/>
      <c r="F223" s="3" t="str">
        <f>IF(F208&lt;&gt;"",F208,"")</f>
        <v>Новый раздел</v>
      </c>
      <c r="G223" s="3" t="str">
        <f>IF(G208&lt;&gt;"",G208,"")</f>
        <v>Пусконаладочные работы</v>
      </c>
      <c r="H223" s="3">
        <v>0</v>
      </c>
      <c r="I223" s="3"/>
      <c r="J223" s="3"/>
      <c r="K223" s="3"/>
      <c r="L223" s="3"/>
      <c r="M223" s="3"/>
      <c r="N223" s="3"/>
      <c r="O223" s="3">
        <f t="shared" ref="O223:T223" si="207">ROUND(AB223,2)</f>
        <v>896.57</v>
      </c>
      <c r="P223" s="3">
        <f t="shared" si="207"/>
        <v>0</v>
      </c>
      <c r="Q223" s="3">
        <f t="shared" si="207"/>
        <v>0</v>
      </c>
      <c r="R223" s="3">
        <f t="shared" si="207"/>
        <v>0</v>
      </c>
      <c r="S223" s="3">
        <f t="shared" si="207"/>
        <v>896.57</v>
      </c>
      <c r="T223" s="3">
        <f t="shared" si="207"/>
        <v>0</v>
      </c>
      <c r="U223" s="3">
        <f>AH223</f>
        <v>69.626439999999988</v>
      </c>
      <c r="V223" s="3">
        <f>AI223</f>
        <v>0</v>
      </c>
      <c r="W223" s="3">
        <f>ROUND(AJ223,2)</f>
        <v>0</v>
      </c>
      <c r="X223" s="3">
        <f>ROUND(AK223,2)</f>
        <v>582.77</v>
      </c>
      <c r="Y223" s="3">
        <f>ROUND(AL223,2)</f>
        <v>358.63</v>
      </c>
      <c r="Z223" s="3"/>
      <c r="AA223" s="3"/>
      <c r="AB223" s="3">
        <f>ROUND(SUMIF(AA212:AA221,"=109161965",O212:O221),2)</f>
        <v>896.57</v>
      </c>
      <c r="AC223" s="3">
        <f>ROUND(SUMIF(AA212:AA221,"=109161965",P212:P221),2)</f>
        <v>0</v>
      </c>
      <c r="AD223" s="3">
        <f>ROUND(SUMIF(AA212:AA221,"=109161965",Q212:Q221),2)</f>
        <v>0</v>
      </c>
      <c r="AE223" s="3">
        <f>ROUND(SUMIF(AA212:AA221,"=109161965",R212:R221),2)</f>
        <v>0</v>
      </c>
      <c r="AF223" s="3">
        <f>ROUND(SUMIF(AA212:AA221,"=109161965",S212:S221),2)</f>
        <v>896.57</v>
      </c>
      <c r="AG223" s="3">
        <f>ROUND(SUMIF(AA212:AA221,"=109161965",T212:T221),2)</f>
        <v>0</v>
      </c>
      <c r="AH223" s="3">
        <f>SUMIF(AA212:AA221,"=109161965",U212:U221)</f>
        <v>69.626439999999988</v>
      </c>
      <c r="AI223" s="3">
        <f>SUMIF(AA212:AA221,"=109161965",V212:V221)</f>
        <v>0</v>
      </c>
      <c r="AJ223" s="3">
        <f>ROUND(SUMIF(AA212:AA221,"=109161965",W212:W221),2)</f>
        <v>0</v>
      </c>
      <c r="AK223" s="3">
        <f>ROUND(SUMIF(AA212:AA221,"=109161965",X212:X221),2)</f>
        <v>582.77</v>
      </c>
      <c r="AL223" s="3">
        <f>ROUND(SUMIF(AA212:AA221,"=109161965",Y212:Y221),2)</f>
        <v>358.63</v>
      </c>
      <c r="AM223" s="3"/>
      <c r="AN223" s="3"/>
      <c r="AO223" s="3">
        <f t="shared" ref="AO223:BD223" si="208">ROUND(BX223,2)</f>
        <v>0</v>
      </c>
      <c r="AP223" s="3">
        <f t="shared" si="208"/>
        <v>0</v>
      </c>
      <c r="AQ223" s="3">
        <f t="shared" si="208"/>
        <v>0</v>
      </c>
      <c r="AR223" s="3">
        <f t="shared" si="208"/>
        <v>1837.97</v>
      </c>
      <c r="AS223" s="3">
        <f t="shared" si="208"/>
        <v>0</v>
      </c>
      <c r="AT223" s="3">
        <f t="shared" si="208"/>
        <v>0</v>
      </c>
      <c r="AU223" s="3">
        <f t="shared" si="208"/>
        <v>1837.97</v>
      </c>
      <c r="AV223" s="3">
        <f t="shared" si="208"/>
        <v>0</v>
      </c>
      <c r="AW223" s="3">
        <f t="shared" si="208"/>
        <v>0</v>
      </c>
      <c r="AX223" s="3">
        <f t="shared" si="208"/>
        <v>0</v>
      </c>
      <c r="AY223" s="3">
        <f t="shared" si="208"/>
        <v>0</v>
      </c>
      <c r="AZ223" s="3">
        <f t="shared" si="208"/>
        <v>0</v>
      </c>
      <c r="BA223" s="3">
        <f t="shared" si="208"/>
        <v>0</v>
      </c>
      <c r="BB223" s="3">
        <f t="shared" si="208"/>
        <v>0</v>
      </c>
      <c r="BC223" s="3">
        <f t="shared" si="208"/>
        <v>0</v>
      </c>
      <c r="BD223" s="3">
        <f t="shared" si="208"/>
        <v>0</v>
      </c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>
        <f>ROUND(SUMIF(AA212:AA221,"=109161965",FQ212:FQ221),2)</f>
        <v>0</v>
      </c>
      <c r="BY223" s="3">
        <f>ROUND(SUMIF(AA212:AA221,"=109161965",FR212:FR221),2)</f>
        <v>0</v>
      </c>
      <c r="BZ223" s="3">
        <f>ROUND(SUMIF(AA212:AA221,"=109161965",GL212:GL221),2)</f>
        <v>0</v>
      </c>
      <c r="CA223" s="3">
        <f>ROUND(SUMIF(AA212:AA221,"=109161965",GM212:GM221),2)</f>
        <v>1837.97</v>
      </c>
      <c r="CB223" s="3">
        <f>ROUND(SUMIF(AA212:AA221,"=109161965",GN212:GN221),2)</f>
        <v>0</v>
      </c>
      <c r="CC223" s="3">
        <f>ROUND(SUMIF(AA212:AA221,"=109161965",GO212:GO221),2)</f>
        <v>0</v>
      </c>
      <c r="CD223" s="3">
        <f>ROUND(SUMIF(AA212:AA221,"=109161965",GP212:GP221),2)</f>
        <v>1837.97</v>
      </c>
      <c r="CE223" s="3">
        <f>AC223-BX223</f>
        <v>0</v>
      </c>
      <c r="CF223" s="3">
        <f>AC223-BY223</f>
        <v>0</v>
      </c>
      <c r="CG223" s="3">
        <f>BX223-BZ223</f>
        <v>0</v>
      </c>
      <c r="CH223" s="3">
        <f>AC223-BX223-BY223+BZ223</f>
        <v>0</v>
      </c>
      <c r="CI223" s="3">
        <f>BY223-BZ223</f>
        <v>0</v>
      </c>
      <c r="CJ223" s="3">
        <f>ROUND(SUMIF(AA212:AA221,"=109161965",GX212:GX221),2)</f>
        <v>0</v>
      </c>
      <c r="CK223" s="3">
        <f>ROUND(SUMIF(AA212:AA221,"=109161965",GY212:GY221),2)</f>
        <v>0</v>
      </c>
      <c r="CL223" s="3">
        <f>ROUND(SUMIF(AA212:AA221,"=109161965",GZ212:GZ221),2)</f>
        <v>0</v>
      </c>
      <c r="CM223" s="3">
        <f>ROUND(SUMIF(AA212:AA221,"=109161965",HD212:HD221),2)</f>
        <v>0</v>
      </c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4">
        <f t="shared" ref="DG223:DL223" si="209">ROUND(DT223,2)</f>
        <v>30985.31</v>
      </c>
      <c r="DH223" s="4">
        <f t="shared" si="209"/>
        <v>0</v>
      </c>
      <c r="DI223" s="4">
        <f t="shared" si="209"/>
        <v>0</v>
      </c>
      <c r="DJ223" s="4">
        <f t="shared" si="209"/>
        <v>0</v>
      </c>
      <c r="DK223" s="4">
        <f t="shared" si="209"/>
        <v>30985.31</v>
      </c>
      <c r="DL223" s="4">
        <f t="shared" si="209"/>
        <v>0</v>
      </c>
      <c r="DM223" s="4">
        <f>DZ223</f>
        <v>69.626439999999988</v>
      </c>
      <c r="DN223" s="4">
        <f>EA223</f>
        <v>0</v>
      </c>
      <c r="DO223" s="4">
        <f>ROUND(EB223,2)</f>
        <v>0</v>
      </c>
      <c r="DP223" s="4">
        <f>ROUND(EC223,2)</f>
        <v>0</v>
      </c>
      <c r="DQ223" s="4">
        <f>ROUND(ED223,2)</f>
        <v>0</v>
      </c>
      <c r="DR223" s="4"/>
      <c r="DS223" s="4"/>
      <c r="DT223" s="4">
        <f>ROUND(SUMIF(AA212:AA221,"=109161963",O212:O221),2)</f>
        <v>30985.31</v>
      </c>
      <c r="DU223" s="4">
        <f>ROUND(SUMIF(AA212:AA221,"=109161963",P212:P221),2)</f>
        <v>0</v>
      </c>
      <c r="DV223" s="4">
        <f>ROUND(SUMIF(AA212:AA221,"=109161963",Q212:Q221),2)</f>
        <v>0</v>
      </c>
      <c r="DW223" s="4">
        <f>ROUND(SUMIF(AA212:AA221,"=109161963",R212:R221),2)</f>
        <v>0</v>
      </c>
      <c r="DX223" s="4">
        <f>ROUND(SUMIF(AA212:AA221,"=109161963",S212:S221),2)</f>
        <v>30985.31</v>
      </c>
      <c r="DY223" s="4">
        <f>ROUND(SUMIF(AA212:AA221,"=109161963",T212:T221),2)</f>
        <v>0</v>
      </c>
      <c r="DZ223" s="4">
        <f>SUMIF(AA212:AA221,"=109161963",U212:U221)</f>
        <v>69.626439999999988</v>
      </c>
      <c r="EA223" s="4">
        <f>SUMIF(AA212:AA221,"=109161963",V212:V221)</f>
        <v>0</v>
      </c>
      <c r="EB223" s="4">
        <f>ROUND(SUMIF(AA212:AA221,"=109161963",W212:W221),2)</f>
        <v>0</v>
      </c>
      <c r="EC223" s="4">
        <f>ROUND(SUMIF(AA212:AA221,"=109161963",X212:X221),2)</f>
        <v>0</v>
      </c>
      <c r="ED223" s="4">
        <f>ROUND(SUMIF(AA212:AA221,"=109161963",Y212:Y221),2)</f>
        <v>0</v>
      </c>
      <c r="EE223" s="4"/>
      <c r="EF223" s="4"/>
      <c r="EG223" s="4">
        <f t="shared" ref="EG223:EV223" si="210">ROUND(FP223,2)</f>
        <v>0</v>
      </c>
      <c r="EH223" s="4">
        <f t="shared" si="210"/>
        <v>0</v>
      </c>
      <c r="EI223" s="4">
        <f t="shared" si="210"/>
        <v>0</v>
      </c>
      <c r="EJ223" s="4">
        <f t="shared" si="210"/>
        <v>30985.31</v>
      </c>
      <c r="EK223" s="4">
        <f t="shared" si="210"/>
        <v>0</v>
      </c>
      <c r="EL223" s="4">
        <f t="shared" si="210"/>
        <v>0</v>
      </c>
      <c r="EM223" s="4">
        <f t="shared" si="210"/>
        <v>30985.31</v>
      </c>
      <c r="EN223" s="4">
        <f t="shared" si="210"/>
        <v>0</v>
      </c>
      <c r="EO223" s="4">
        <f t="shared" si="210"/>
        <v>0</v>
      </c>
      <c r="EP223" s="4">
        <f t="shared" si="210"/>
        <v>0</v>
      </c>
      <c r="EQ223" s="4">
        <f t="shared" si="210"/>
        <v>0</v>
      </c>
      <c r="ER223" s="4">
        <f t="shared" si="210"/>
        <v>0</v>
      </c>
      <c r="ES223" s="4">
        <f t="shared" si="210"/>
        <v>0</v>
      </c>
      <c r="ET223" s="4">
        <f t="shared" si="210"/>
        <v>0</v>
      </c>
      <c r="EU223" s="4">
        <f t="shared" si="210"/>
        <v>0</v>
      </c>
      <c r="EV223" s="4">
        <f t="shared" si="210"/>
        <v>0</v>
      </c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>
        <f>ROUND(SUMIF(AA212:AA221,"=109161963",FQ212:FQ221),2)</f>
        <v>0</v>
      </c>
      <c r="FQ223" s="4">
        <f>ROUND(SUMIF(AA212:AA221,"=109161963",FR212:FR221),2)</f>
        <v>0</v>
      </c>
      <c r="FR223" s="4">
        <f>ROUND(SUMIF(AA212:AA221,"=109161963",GL212:GL221),2)</f>
        <v>0</v>
      </c>
      <c r="FS223" s="4">
        <f>ROUND(SUMIF(AA212:AA221,"=109161963",GM212:GM221),2)</f>
        <v>30985.31</v>
      </c>
      <c r="FT223" s="4">
        <f>ROUND(SUMIF(AA212:AA221,"=109161963",GN212:GN221),2)</f>
        <v>0</v>
      </c>
      <c r="FU223" s="4">
        <f>ROUND(SUMIF(AA212:AA221,"=109161963",GO212:GO221),2)</f>
        <v>0</v>
      </c>
      <c r="FV223" s="4">
        <f>ROUND(SUMIF(AA212:AA221,"=109161963",GP212:GP221),2)</f>
        <v>30985.31</v>
      </c>
      <c r="FW223" s="4">
        <f>DU223-FP223</f>
        <v>0</v>
      </c>
      <c r="FX223" s="4">
        <f>DU223-FQ223</f>
        <v>0</v>
      </c>
      <c r="FY223" s="4">
        <f>FP223-FR223</f>
        <v>0</v>
      </c>
      <c r="FZ223" s="4">
        <f>DU223-FP223-FQ223+FR223</f>
        <v>0</v>
      </c>
      <c r="GA223" s="4">
        <f>FQ223-FR223</f>
        <v>0</v>
      </c>
      <c r="GB223" s="4">
        <f>ROUND(SUMIF(AA212:AA221,"=109161963",GX212:GX221),2)</f>
        <v>0</v>
      </c>
      <c r="GC223" s="4">
        <f>ROUND(SUMIF(AA212:AA221,"=109161963",GY212:GY221),2)</f>
        <v>0</v>
      </c>
      <c r="GD223" s="4">
        <f>ROUND(SUMIF(AA212:AA221,"=109161963",GZ212:GZ221),2)</f>
        <v>0</v>
      </c>
      <c r="GE223" s="4">
        <f>ROUND(SUMIF(AA212:AA221,"=109161963",HD212:HD221),2)</f>
        <v>0</v>
      </c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201</v>
      </c>
      <c r="F225" s="5">
        <f>ROUND(Source!O223,O225)</f>
        <v>896.57</v>
      </c>
      <c r="G225" s="5" t="s">
        <v>78</v>
      </c>
      <c r="H225" s="5" t="s">
        <v>79</v>
      </c>
      <c r="I225" s="5"/>
      <c r="J225" s="5"/>
      <c r="K225" s="5">
        <v>201</v>
      </c>
      <c r="L225" s="5">
        <v>1</v>
      </c>
      <c r="M225" s="5">
        <v>3</v>
      </c>
      <c r="N225" s="5" t="s">
        <v>3</v>
      </c>
      <c r="O225" s="5">
        <v>2</v>
      </c>
      <c r="P225" s="5">
        <f>ROUND(Source!DG223,O225)</f>
        <v>30985.31</v>
      </c>
      <c r="Q225" s="5"/>
      <c r="R225" s="5"/>
      <c r="S225" s="5"/>
      <c r="T225" s="5"/>
      <c r="U225" s="5"/>
      <c r="V225" s="5"/>
      <c r="W225" s="5">
        <v>896.57</v>
      </c>
      <c r="X225" s="5">
        <v>1</v>
      </c>
      <c r="Y225" s="5">
        <v>896.57</v>
      </c>
      <c r="Z225" s="5">
        <v>30985.31</v>
      </c>
      <c r="AA225" s="5">
        <v>1</v>
      </c>
      <c r="AB225" s="5">
        <v>30985.31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202</v>
      </c>
      <c r="F226" s="5">
        <f>ROUND(Source!P223,O226)</f>
        <v>0</v>
      </c>
      <c r="G226" s="5" t="s">
        <v>80</v>
      </c>
      <c r="H226" s="5" t="s">
        <v>81</v>
      </c>
      <c r="I226" s="5"/>
      <c r="J226" s="5"/>
      <c r="K226" s="5">
        <v>202</v>
      </c>
      <c r="L226" s="5">
        <v>2</v>
      </c>
      <c r="M226" s="5">
        <v>3</v>
      </c>
      <c r="N226" s="5" t="s">
        <v>3</v>
      </c>
      <c r="O226" s="5">
        <v>2</v>
      </c>
      <c r="P226" s="5">
        <f>ROUND(Source!DH223,O226)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222</v>
      </c>
      <c r="F227" s="5">
        <f>ROUND(Source!AO223,O227)</f>
        <v>0</v>
      </c>
      <c r="G227" s="5" t="s">
        <v>82</v>
      </c>
      <c r="H227" s="5" t="s">
        <v>83</v>
      </c>
      <c r="I227" s="5"/>
      <c r="J227" s="5"/>
      <c r="K227" s="5">
        <v>222</v>
      </c>
      <c r="L227" s="5">
        <v>3</v>
      </c>
      <c r="M227" s="5">
        <v>3</v>
      </c>
      <c r="N227" s="5" t="s">
        <v>3</v>
      </c>
      <c r="O227" s="5">
        <v>2</v>
      </c>
      <c r="P227" s="5">
        <f>ROUND(Source!EG223,O227)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225</v>
      </c>
      <c r="F228" s="5">
        <f>ROUND(Source!AV223,O228)</f>
        <v>0</v>
      </c>
      <c r="G228" s="5" t="s">
        <v>84</v>
      </c>
      <c r="H228" s="5" t="s">
        <v>85</v>
      </c>
      <c r="I228" s="5"/>
      <c r="J228" s="5"/>
      <c r="K228" s="5">
        <v>225</v>
      </c>
      <c r="L228" s="5">
        <v>4</v>
      </c>
      <c r="M228" s="5">
        <v>3</v>
      </c>
      <c r="N228" s="5" t="s">
        <v>3</v>
      </c>
      <c r="O228" s="5">
        <v>2</v>
      </c>
      <c r="P228" s="5">
        <f>ROUND(Source!EN223,O228)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226</v>
      </c>
      <c r="F229" s="5">
        <f>ROUND(Source!AW223,O229)</f>
        <v>0</v>
      </c>
      <c r="G229" s="5" t="s">
        <v>86</v>
      </c>
      <c r="H229" s="5" t="s">
        <v>87</v>
      </c>
      <c r="I229" s="5"/>
      <c r="J229" s="5"/>
      <c r="K229" s="5">
        <v>226</v>
      </c>
      <c r="L229" s="5">
        <v>5</v>
      </c>
      <c r="M229" s="5">
        <v>3</v>
      </c>
      <c r="N229" s="5" t="s">
        <v>3</v>
      </c>
      <c r="O229" s="5">
        <v>2</v>
      </c>
      <c r="P229" s="5">
        <f>ROUND(Source!EO223,O229)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227</v>
      </c>
      <c r="F230" s="5">
        <f>ROUND(Source!AX223,O230)</f>
        <v>0</v>
      </c>
      <c r="G230" s="5" t="s">
        <v>88</v>
      </c>
      <c r="H230" s="5" t="s">
        <v>89</v>
      </c>
      <c r="I230" s="5"/>
      <c r="J230" s="5"/>
      <c r="K230" s="5">
        <v>227</v>
      </c>
      <c r="L230" s="5">
        <v>6</v>
      </c>
      <c r="M230" s="5">
        <v>3</v>
      </c>
      <c r="N230" s="5" t="s">
        <v>3</v>
      </c>
      <c r="O230" s="5">
        <v>2</v>
      </c>
      <c r="P230" s="5">
        <f>ROUND(Source!EP223,O230)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228</v>
      </c>
      <c r="F231" s="5">
        <f>ROUND(Source!AY223,O231)</f>
        <v>0</v>
      </c>
      <c r="G231" s="5" t="s">
        <v>90</v>
      </c>
      <c r="H231" s="5" t="s">
        <v>91</v>
      </c>
      <c r="I231" s="5"/>
      <c r="J231" s="5"/>
      <c r="K231" s="5">
        <v>228</v>
      </c>
      <c r="L231" s="5">
        <v>7</v>
      </c>
      <c r="M231" s="5">
        <v>3</v>
      </c>
      <c r="N231" s="5" t="s">
        <v>3</v>
      </c>
      <c r="O231" s="5">
        <v>2</v>
      </c>
      <c r="P231" s="5">
        <f>ROUND(Source!EQ223,O231)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216</v>
      </c>
      <c r="F232" s="5">
        <f>ROUND(Source!AP223,O232)</f>
        <v>0</v>
      </c>
      <c r="G232" s="5" t="s">
        <v>92</v>
      </c>
      <c r="H232" s="5" t="s">
        <v>93</v>
      </c>
      <c r="I232" s="5"/>
      <c r="J232" s="5"/>
      <c r="K232" s="5">
        <v>216</v>
      </c>
      <c r="L232" s="5">
        <v>8</v>
      </c>
      <c r="M232" s="5">
        <v>3</v>
      </c>
      <c r="N232" s="5" t="s">
        <v>3</v>
      </c>
      <c r="O232" s="5">
        <v>2</v>
      </c>
      <c r="P232" s="5">
        <f>ROUND(Source!EH223,O232)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223</v>
      </c>
      <c r="F233" s="5">
        <f>ROUND(Source!AQ223,O233)</f>
        <v>0</v>
      </c>
      <c r="G233" s="5" t="s">
        <v>94</v>
      </c>
      <c r="H233" s="5" t="s">
        <v>95</v>
      </c>
      <c r="I233" s="5"/>
      <c r="J233" s="5"/>
      <c r="K233" s="5">
        <v>223</v>
      </c>
      <c r="L233" s="5">
        <v>9</v>
      </c>
      <c r="M233" s="5">
        <v>3</v>
      </c>
      <c r="N233" s="5" t="s">
        <v>3</v>
      </c>
      <c r="O233" s="5">
        <v>2</v>
      </c>
      <c r="P233" s="5">
        <f>ROUND(Source!EI223,O233)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229</v>
      </c>
      <c r="F234" s="5">
        <f>ROUND(Source!AZ223,O234)</f>
        <v>0</v>
      </c>
      <c r="G234" s="5" t="s">
        <v>96</v>
      </c>
      <c r="H234" s="5" t="s">
        <v>97</v>
      </c>
      <c r="I234" s="5"/>
      <c r="J234" s="5"/>
      <c r="K234" s="5">
        <v>229</v>
      </c>
      <c r="L234" s="5">
        <v>10</v>
      </c>
      <c r="M234" s="5">
        <v>3</v>
      </c>
      <c r="N234" s="5" t="s">
        <v>3</v>
      </c>
      <c r="O234" s="5">
        <v>2</v>
      </c>
      <c r="P234" s="5">
        <f>ROUND(Source!ER223,O234)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203</v>
      </c>
      <c r="F235" s="5">
        <f>ROUND(Source!Q223,O235)</f>
        <v>0</v>
      </c>
      <c r="G235" s="5" t="s">
        <v>98</v>
      </c>
      <c r="H235" s="5" t="s">
        <v>99</v>
      </c>
      <c r="I235" s="5"/>
      <c r="J235" s="5"/>
      <c r="K235" s="5">
        <v>203</v>
      </c>
      <c r="L235" s="5">
        <v>11</v>
      </c>
      <c r="M235" s="5">
        <v>3</v>
      </c>
      <c r="N235" s="5" t="s">
        <v>3</v>
      </c>
      <c r="O235" s="5">
        <v>2</v>
      </c>
      <c r="P235" s="5">
        <f>ROUND(Source!DI223,O235)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231</v>
      </c>
      <c r="F236" s="5">
        <f>ROUND(Source!BB223,O236)</f>
        <v>0</v>
      </c>
      <c r="G236" s="5" t="s">
        <v>100</v>
      </c>
      <c r="H236" s="5" t="s">
        <v>101</v>
      </c>
      <c r="I236" s="5"/>
      <c r="J236" s="5"/>
      <c r="K236" s="5">
        <v>231</v>
      </c>
      <c r="L236" s="5">
        <v>12</v>
      </c>
      <c r="M236" s="5">
        <v>3</v>
      </c>
      <c r="N236" s="5" t="s">
        <v>3</v>
      </c>
      <c r="O236" s="5">
        <v>2</v>
      </c>
      <c r="P236" s="5">
        <f>ROUND(Source!ET223,O236)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204</v>
      </c>
      <c r="F237" s="5">
        <f>ROUND(Source!R223,O237)</f>
        <v>0</v>
      </c>
      <c r="G237" s="5" t="s">
        <v>102</v>
      </c>
      <c r="H237" s="5" t="s">
        <v>103</v>
      </c>
      <c r="I237" s="5"/>
      <c r="J237" s="5"/>
      <c r="K237" s="5">
        <v>204</v>
      </c>
      <c r="L237" s="5">
        <v>13</v>
      </c>
      <c r="M237" s="5">
        <v>3</v>
      </c>
      <c r="N237" s="5" t="s">
        <v>3</v>
      </c>
      <c r="O237" s="5">
        <v>2</v>
      </c>
      <c r="P237" s="5">
        <f>ROUND(Source!DJ223,O237)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205</v>
      </c>
      <c r="F238" s="5">
        <f>ROUND(Source!S223,O238)</f>
        <v>896.57</v>
      </c>
      <c r="G238" s="5" t="s">
        <v>104</v>
      </c>
      <c r="H238" s="5" t="s">
        <v>105</v>
      </c>
      <c r="I238" s="5"/>
      <c r="J238" s="5"/>
      <c r="K238" s="5">
        <v>205</v>
      </c>
      <c r="L238" s="5">
        <v>14</v>
      </c>
      <c r="M238" s="5">
        <v>3</v>
      </c>
      <c r="N238" s="5" t="s">
        <v>3</v>
      </c>
      <c r="O238" s="5">
        <v>2</v>
      </c>
      <c r="P238" s="5">
        <f>ROUND(Source!DK223,O238)</f>
        <v>30985.31</v>
      </c>
      <c r="Q238" s="5"/>
      <c r="R238" s="5"/>
      <c r="S238" s="5"/>
      <c r="T238" s="5"/>
      <c r="U238" s="5"/>
      <c r="V238" s="5"/>
      <c r="W238" s="5">
        <v>896.57</v>
      </c>
      <c r="X238" s="5">
        <v>1</v>
      </c>
      <c r="Y238" s="5">
        <v>896.57</v>
      </c>
      <c r="Z238" s="5">
        <v>30985.31</v>
      </c>
      <c r="AA238" s="5">
        <v>1</v>
      </c>
      <c r="AB238" s="5">
        <v>30985.31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232</v>
      </c>
      <c r="F239" s="5">
        <f>ROUND(Source!BC223,O239)</f>
        <v>0</v>
      </c>
      <c r="G239" s="5" t="s">
        <v>106</v>
      </c>
      <c r="H239" s="5" t="s">
        <v>107</v>
      </c>
      <c r="I239" s="5"/>
      <c r="J239" s="5"/>
      <c r="K239" s="5">
        <v>232</v>
      </c>
      <c r="L239" s="5">
        <v>15</v>
      </c>
      <c r="M239" s="5">
        <v>3</v>
      </c>
      <c r="N239" s="5" t="s">
        <v>3</v>
      </c>
      <c r="O239" s="5">
        <v>2</v>
      </c>
      <c r="P239" s="5">
        <f>ROUND(Source!EU223,O239)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214</v>
      </c>
      <c r="F240" s="5">
        <f>ROUND(Source!AS223,O240)</f>
        <v>0</v>
      </c>
      <c r="G240" s="5" t="s">
        <v>108</v>
      </c>
      <c r="H240" s="5" t="s">
        <v>109</v>
      </c>
      <c r="I240" s="5"/>
      <c r="J240" s="5"/>
      <c r="K240" s="5">
        <v>214</v>
      </c>
      <c r="L240" s="5">
        <v>16</v>
      </c>
      <c r="M240" s="5">
        <v>3</v>
      </c>
      <c r="N240" s="5" t="s">
        <v>3</v>
      </c>
      <c r="O240" s="5">
        <v>2</v>
      </c>
      <c r="P240" s="5">
        <f>ROUND(Source!EK223,O240)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215</v>
      </c>
      <c r="F241" s="5">
        <f>ROUND(Source!AT223,O241)</f>
        <v>0</v>
      </c>
      <c r="G241" s="5" t="s">
        <v>110</v>
      </c>
      <c r="H241" s="5" t="s">
        <v>111</v>
      </c>
      <c r="I241" s="5"/>
      <c r="J241" s="5"/>
      <c r="K241" s="5">
        <v>215</v>
      </c>
      <c r="L241" s="5">
        <v>17</v>
      </c>
      <c r="M241" s="5">
        <v>3</v>
      </c>
      <c r="N241" s="5" t="s">
        <v>3</v>
      </c>
      <c r="O241" s="5">
        <v>2</v>
      </c>
      <c r="P241" s="5">
        <f>ROUND(Source!EL223,O241)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217</v>
      </c>
      <c r="F242" s="5">
        <f>ROUND(Source!AU223,O242)</f>
        <v>1837.97</v>
      </c>
      <c r="G242" s="5" t="s">
        <v>112</v>
      </c>
      <c r="H242" s="5" t="s">
        <v>113</v>
      </c>
      <c r="I242" s="5"/>
      <c r="J242" s="5"/>
      <c r="K242" s="5">
        <v>217</v>
      </c>
      <c r="L242" s="5">
        <v>18</v>
      </c>
      <c r="M242" s="5">
        <v>3</v>
      </c>
      <c r="N242" s="5" t="s">
        <v>3</v>
      </c>
      <c r="O242" s="5">
        <v>2</v>
      </c>
      <c r="P242" s="5">
        <f>ROUND(Source!EM223,O242)</f>
        <v>30985.31</v>
      </c>
      <c r="Q242" s="5"/>
      <c r="R242" s="5"/>
      <c r="S242" s="5"/>
      <c r="T242" s="5"/>
      <c r="U242" s="5"/>
      <c r="V242" s="5"/>
      <c r="W242" s="5">
        <v>1837.97</v>
      </c>
      <c r="X242" s="5">
        <v>1</v>
      </c>
      <c r="Y242" s="5">
        <v>1837.97</v>
      </c>
      <c r="Z242" s="5">
        <v>30985.31</v>
      </c>
      <c r="AA242" s="5">
        <v>1</v>
      </c>
      <c r="AB242" s="5">
        <v>30985.31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230</v>
      </c>
      <c r="F243" s="5">
        <f>ROUND(Source!BA223,O243)</f>
        <v>0</v>
      </c>
      <c r="G243" s="5" t="s">
        <v>114</v>
      </c>
      <c r="H243" s="5" t="s">
        <v>115</v>
      </c>
      <c r="I243" s="5"/>
      <c r="J243" s="5"/>
      <c r="K243" s="5">
        <v>230</v>
      </c>
      <c r="L243" s="5">
        <v>19</v>
      </c>
      <c r="M243" s="5">
        <v>3</v>
      </c>
      <c r="N243" s="5" t="s">
        <v>3</v>
      </c>
      <c r="O243" s="5">
        <v>2</v>
      </c>
      <c r="P243" s="5">
        <f>ROUND(Source!ES223,O243)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206</v>
      </c>
      <c r="F244" s="5">
        <f>ROUND(Source!T223,O244)</f>
        <v>0</v>
      </c>
      <c r="G244" s="5" t="s">
        <v>116</v>
      </c>
      <c r="H244" s="5" t="s">
        <v>117</v>
      </c>
      <c r="I244" s="5"/>
      <c r="J244" s="5"/>
      <c r="K244" s="5">
        <v>206</v>
      </c>
      <c r="L244" s="5">
        <v>20</v>
      </c>
      <c r="M244" s="5">
        <v>3</v>
      </c>
      <c r="N244" s="5" t="s">
        <v>3</v>
      </c>
      <c r="O244" s="5">
        <v>2</v>
      </c>
      <c r="P244" s="5">
        <f>ROUND(Source!DL223,O244)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207</v>
      </c>
      <c r="F245" s="5">
        <f>Source!U223</f>
        <v>69.626439999999988</v>
      </c>
      <c r="G245" s="5" t="s">
        <v>118</v>
      </c>
      <c r="H245" s="5" t="s">
        <v>119</v>
      </c>
      <c r="I245" s="5"/>
      <c r="J245" s="5"/>
      <c r="K245" s="5">
        <v>207</v>
      </c>
      <c r="L245" s="5">
        <v>21</v>
      </c>
      <c r="M245" s="5">
        <v>3</v>
      </c>
      <c r="N245" s="5" t="s">
        <v>3</v>
      </c>
      <c r="O245" s="5">
        <v>-1</v>
      </c>
      <c r="P245" s="5">
        <f>Source!DM223</f>
        <v>69.626439999999988</v>
      </c>
      <c r="Q245" s="5"/>
      <c r="R245" s="5"/>
      <c r="S245" s="5"/>
      <c r="T245" s="5"/>
      <c r="U245" s="5"/>
      <c r="V245" s="5"/>
      <c r="W245" s="5">
        <v>69.626439999999988</v>
      </c>
      <c r="X245" s="5">
        <v>1</v>
      </c>
      <c r="Y245" s="5">
        <v>69.626439999999988</v>
      </c>
      <c r="Z245" s="5">
        <v>69.626439999999988</v>
      </c>
      <c r="AA245" s="5">
        <v>1</v>
      </c>
      <c r="AB245" s="5">
        <v>69.626439999999988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208</v>
      </c>
      <c r="F246" s="5">
        <f>Source!V223</f>
        <v>0</v>
      </c>
      <c r="G246" s="5" t="s">
        <v>120</v>
      </c>
      <c r="H246" s="5" t="s">
        <v>121</v>
      </c>
      <c r="I246" s="5"/>
      <c r="J246" s="5"/>
      <c r="K246" s="5">
        <v>208</v>
      </c>
      <c r="L246" s="5">
        <v>22</v>
      </c>
      <c r="M246" s="5">
        <v>3</v>
      </c>
      <c r="N246" s="5" t="s">
        <v>3</v>
      </c>
      <c r="O246" s="5">
        <v>-1</v>
      </c>
      <c r="P246" s="5">
        <f>Source!DN223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209</v>
      </c>
      <c r="F247" s="5">
        <f>ROUND(Source!W223,O247)</f>
        <v>0</v>
      </c>
      <c r="G247" s="5" t="s">
        <v>122</v>
      </c>
      <c r="H247" s="5" t="s">
        <v>123</v>
      </c>
      <c r="I247" s="5"/>
      <c r="J247" s="5"/>
      <c r="K247" s="5">
        <v>209</v>
      </c>
      <c r="L247" s="5">
        <v>23</v>
      </c>
      <c r="M247" s="5">
        <v>3</v>
      </c>
      <c r="N247" s="5" t="s">
        <v>3</v>
      </c>
      <c r="O247" s="5">
        <v>2</v>
      </c>
      <c r="P247" s="5">
        <f>ROUND(Source!DO223,O247)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233</v>
      </c>
      <c r="F248" s="5">
        <f>ROUND(Source!BD223,O248)</f>
        <v>0</v>
      </c>
      <c r="G248" s="5" t="s">
        <v>124</v>
      </c>
      <c r="H248" s="5" t="s">
        <v>125</v>
      </c>
      <c r="I248" s="5"/>
      <c r="J248" s="5"/>
      <c r="K248" s="5">
        <v>233</v>
      </c>
      <c r="L248" s="5">
        <v>24</v>
      </c>
      <c r="M248" s="5">
        <v>3</v>
      </c>
      <c r="N248" s="5" t="s">
        <v>3</v>
      </c>
      <c r="O248" s="5">
        <v>2</v>
      </c>
      <c r="P248" s="5">
        <f>ROUND(Source!EV223,O248)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210</v>
      </c>
      <c r="F249" s="5">
        <f>ROUND(Source!X223,O249)</f>
        <v>582.77</v>
      </c>
      <c r="G249" s="5" t="s">
        <v>126</v>
      </c>
      <c r="H249" s="5" t="s">
        <v>127</v>
      </c>
      <c r="I249" s="5"/>
      <c r="J249" s="5"/>
      <c r="K249" s="5">
        <v>210</v>
      </c>
      <c r="L249" s="5">
        <v>25</v>
      </c>
      <c r="M249" s="5">
        <v>3</v>
      </c>
      <c r="N249" s="5" t="s">
        <v>3</v>
      </c>
      <c r="O249" s="5">
        <v>2</v>
      </c>
      <c r="P249" s="5">
        <f>ROUND(Source!DP223,O249)</f>
        <v>0</v>
      </c>
      <c r="Q249" s="5"/>
      <c r="R249" s="5"/>
      <c r="S249" s="5"/>
      <c r="T249" s="5"/>
      <c r="U249" s="5"/>
      <c r="V249" s="5"/>
      <c r="W249" s="5">
        <v>582.77</v>
      </c>
      <c r="X249" s="5">
        <v>1</v>
      </c>
      <c r="Y249" s="5">
        <v>582.77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211</v>
      </c>
      <c r="F250" s="5">
        <f>ROUND(Source!Y223,O250)</f>
        <v>358.63</v>
      </c>
      <c r="G250" s="5" t="s">
        <v>128</v>
      </c>
      <c r="H250" s="5" t="s">
        <v>129</v>
      </c>
      <c r="I250" s="5"/>
      <c r="J250" s="5"/>
      <c r="K250" s="5">
        <v>211</v>
      </c>
      <c r="L250" s="5">
        <v>26</v>
      </c>
      <c r="M250" s="5">
        <v>3</v>
      </c>
      <c r="N250" s="5" t="s">
        <v>3</v>
      </c>
      <c r="O250" s="5">
        <v>2</v>
      </c>
      <c r="P250" s="5">
        <f>ROUND(Source!DQ223,O250)</f>
        <v>0</v>
      </c>
      <c r="Q250" s="5"/>
      <c r="R250" s="5"/>
      <c r="S250" s="5"/>
      <c r="T250" s="5"/>
      <c r="U250" s="5"/>
      <c r="V250" s="5"/>
      <c r="W250" s="5">
        <v>358.63</v>
      </c>
      <c r="X250" s="5">
        <v>1</v>
      </c>
      <c r="Y250" s="5">
        <v>358.63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224</v>
      </c>
      <c r="F251" s="5">
        <f>ROUND(Source!AR223,O251)</f>
        <v>1837.97</v>
      </c>
      <c r="G251" s="5" t="s">
        <v>130</v>
      </c>
      <c r="H251" s="5" t="s">
        <v>131</v>
      </c>
      <c r="I251" s="5"/>
      <c r="J251" s="5"/>
      <c r="K251" s="5">
        <v>224</v>
      </c>
      <c r="L251" s="5">
        <v>27</v>
      </c>
      <c r="M251" s="5">
        <v>3</v>
      </c>
      <c r="N251" s="5" t="s">
        <v>3</v>
      </c>
      <c r="O251" s="5">
        <v>2</v>
      </c>
      <c r="P251" s="5">
        <f>ROUND(Source!EJ223,O251)</f>
        <v>30985.31</v>
      </c>
      <c r="Q251" s="5"/>
      <c r="R251" s="5"/>
      <c r="S251" s="5"/>
      <c r="T251" s="5"/>
      <c r="U251" s="5"/>
      <c r="V251" s="5"/>
      <c r="W251" s="5">
        <v>1837.97</v>
      </c>
      <c r="X251" s="5">
        <v>1</v>
      </c>
      <c r="Y251" s="5">
        <v>1837.97</v>
      </c>
      <c r="Z251" s="5">
        <v>30985.31</v>
      </c>
      <c r="AA251" s="5">
        <v>1</v>
      </c>
      <c r="AB251" s="5">
        <v>30985.31</v>
      </c>
    </row>
    <row r="253" spans="1:206" x14ac:dyDescent="0.2">
      <c r="A253" s="3">
        <v>51</v>
      </c>
      <c r="B253" s="3">
        <f>B20</f>
        <v>1</v>
      </c>
      <c r="C253" s="3">
        <f>A20</f>
        <v>3</v>
      </c>
      <c r="D253" s="3">
        <f>ROW(A20)</f>
        <v>20</v>
      </c>
      <c r="E253" s="3"/>
      <c r="F253" s="3" t="str">
        <f>IF(F20&lt;&gt;"",F20,"")</f>
        <v>Новая локальная смета</v>
      </c>
      <c r="G253" s="3" t="str">
        <f>IF(G20&lt;&gt;"",G20,"")</f>
        <v>Новая локальная смета</v>
      </c>
      <c r="H253" s="3">
        <v>0</v>
      </c>
      <c r="I253" s="3"/>
      <c r="J253" s="3"/>
      <c r="K253" s="3"/>
      <c r="L253" s="3"/>
      <c r="M253" s="3"/>
      <c r="N253" s="3"/>
      <c r="O253" s="3">
        <f t="shared" ref="O253:T253" si="211">ROUND(O51+O92+O139+O178+O223+AB253,2)</f>
        <v>101731.84</v>
      </c>
      <c r="P253" s="3">
        <f t="shared" si="211"/>
        <v>96773.93</v>
      </c>
      <c r="Q253" s="3">
        <f t="shared" si="211"/>
        <v>2366.5700000000002</v>
      </c>
      <c r="R253" s="3">
        <f t="shared" si="211"/>
        <v>226.38</v>
      </c>
      <c r="S253" s="3">
        <f t="shared" si="211"/>
        <v>2591.34</v>
      </c>
      <c r="T253" s="3">
        <f t="shared" si="211"/>
        <v>0</v>
      </c>
      <c r="U253" s="3">
        <f>U51+U92+U139+U178+U223+AH253</f>
        <v>258.13110999999998</v>
      </c>
      <c r="V253" s="3">
        <f>V51+V92+V139+V178+V223+AI253</f>
        <v>17.2624</v>
      </c>
      <c r="W253" s="3">
        <f>ROUND(W51+W92+W139+W178+W223+AJ253,2)</f>
        <v>105.05</v>
      </c>
      <c r="X253" s="3">
        <f>ROUND(X51+X92+X139+X178+X223+AK253,2)</f>
        <v>2456.7800000000002</v>
      </c>
      <c r="Y253" s="3">
        <f>ROUND(Y51+Y92+Y139+Y178+Y223+AL253,2)</f>
        <v>1505.08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>
        <f t="shared" ref="AO253:BD253" si="212">ROUND(AO51+AO92+AO139+AO178+AO223+BX253,2)</f>
        <v>0</v>
      </c>
      <c r="AP253" s="3">
        <f t="shared" si="212"/>
        <v>90190.35</v>
      </c>
      <c r="AQ253" s="3">
        <f t="shared" si="212"/>
        <v>0</v>
      </c>
      <c r="AR253" s="3">
        <f t="shared" si="212"/>
        <v>105693.7</v>
      </c>
      <c r="AS253" s="3">
        <f t="shared" si="212"/>
        <v>9982.49</v>
      </c>
      <c r="AT253" s="3">
        <f t="shared" si="212"/>
        <v>3682.89</v>
      </c>
      <c r="AU253" s="3">
        <f t="shared" si="212"/>
        <v>1837.97</v>
      </c>
      <c r="AV253" s="3">
        <f t="shared" si="212"/>
        <v>96773.93</v>
      </c>
      <c r="AW253" s="3">
        <f t="shared" si="212"/>
        <v>6583.58</v>
      </c>
      <c r="AX253" s="3">
        <f t="shared" si="212"/>
        <v>0</v>
      </c>
      <c r="AY253" s="3">
        <f t="shared" si="212"/>
        <v>6583.58</v>
      </c>
      <c r="AZ253" s="3">
        <f t="shared" si="212"/>
        <v>90190.35</v>
      </c>
      <c r="BA253" s="3">
        <f t="shared" si="212"/>
        <v>0</v>
      </c>
      <c r="BB253" s="3">
        <f t="shared" si="212"/>
        <v>0</v>
      </c>
      <c r="BC253" s="3">
        <f t="shared" si="212"/>
        <v>0</v>
      </c>
      <c r="BD253" s="3">
        <f t="shared" si="212"/>
        <v>0</v>
      </c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4">
        <f t="shared" ref="DG253:DL253" si="213">ROUND(DG51+DG92+DG139+DG178+DG223+DT253,2)</f>
        <v>3081678.15</v>
      </c>
      <c r="DH253" s="4">
        <f t="shared" si="213"/>
        <v>2967208.64</v>
      </c>
      <c r="DI253" s="4">
        <f t="shared" si="213"/>
        <v>24913.57</v>
      </c>
      <c r="DJ253" s="4">
        <f t="shared" si="213"/>
        <v>7823.41</v>
      </c>
      <c r="DK253" s="4">
        <f t="shared" si="213"/>
        <v>89555.94</v>
      </c>
      <c r="DL253" s="4">
        <f t="shared" si="213"/>
        <v>0</v>
      </c>
      <c r="DM253" s="4">
        <f>DM51+DM92+DM139+DM178+DM223+DZ253</f>
        <v>258.13110999999998</v>
      </c>
      <c r="DN253" s="4">
        <f>DN51+DN92+DN139+DN178+DN223+EA253</f>
        <v>17.2624</v>
      </c>
      <c r="DO253" s="4">
        <f>ROUND(DO51+DO92+DO139+DO178+DO223+EB253,2)</f>
        <v>105.05</v>
      </c>
      <c r="DP253" s="4">
        <f>ROUND(DP51+DP92+DP139+DP178+DP223+EC253,2)</f>
        <v>0</v>
      </c>
      <c r="DQ253" s="4">
        <f>ROUND(DQ51+DQ92+DQ139+DQ178+DQ223+ED253,2)</f>
        <v>0</v>
      </c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>
        <f t="shared" ref="EG253:EV253" si="214">ROUND(EG51+EG92+EG139+EG178+EG223+FP253,2)</f>
        <v>0</v>
      </c>
      <c r="EH253" s="4">
        <f t="shared" si="214"/>
        <v>2896753.23</v>
      </c>
      <c r="EI253" s="4">
        <f t="shared" si="214"/>
        <v>0</v>
      </c>
      <c r="EJ253" s="4">
        <f t="shared" si="214"/>
        <v>3081678.15</v>
      </c>
      <c r="EK253" s="4">
        <f t="shared" si="214"/>
        <v>114542.63</v>
      </c>
      <c r="EL253" s="4">
        <f t="shared" si="214"/>
        <v>39396.980000000003</v>
      </c>
      <c r="EM253" s="4">
        <f t="shared" si="214"/>
        <v>30985.31</v>
      </c>
      <c r="EN253" s="4">
        <f t="shared" si="214"/>
        <v>2967208.64</v>
      </c>
      <c r="EO253" s="4">
        <f t="shared" si="214"/>
        <v>70455.41</v>
      </c>
      <c r="EP253" s="4">
        <f t="shared" si="214"/>
        <v>0</v>
      </c>
      <c r="EQ253" s="4">
        <f t="shared" si="214"/>
        <v>70455.41</v>
      </c>
      <c r="ER253" s="4">
        <f t="shared" si="214"/>
        <v>2896753.23</v>
      </c>
      <c r="ES253" s="4">
        <f t="shared" si="214"/>
        <v>0</v>
      </c>
      <c r="ET253" s="4">
        <f t="shared" si="214"/>
        <v>0</v>
      </c>
      <c r="EU253" s="4">
        <f t="shared" si="214"/>
        <v>0</v>
      </c>
      <c r="EV253" s="4">
        <f t="shared" si="214"/>
        <v>0</v>
      </c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201</v>
      </c>
      <c r="F255" s="5">
        <f>ROUND(Source!O253,O255)</f>
        <v>101731.84</v>
      </c>
      <c r="G255" s="5" t="s">
        <v>78</v>
      </c>
      <c r="H255" s="5" t="s">
        <v>79</v>
      </c>
      <c r="I255" s="5"/>
      <c r="J255" s="5"/>
      <c r="K255" s="5">
        <v>201</v>
      </c>
      <c r="L255" s="5">
        <v>1</v>
      </c>
      <c r="M255" s="5">
        <v>3</v>
      </c>
      <c r="N255" s="5" t="s">
        <v>3</v>
      </c>
      <c r="O255" s="5">
        <v>2</v>
      </c>
      <c r="P255" s="5">
        <f>ROUND(Source!DG253,O255)</f>
        <v>3081678.15</v>
      </c>
      <c r="Q255" s="5"/>
      <c r="R255" s="5"/>
      <c r="S255" s="5"/>
      <c r="T255" s="5"/>
      <c r="U255" s="5"/>
      <c r="V255" s="5"/>
      <c r="W255" s="5">
        <v>101731.84</v>
      </c>
      <c r="X255" s="5">
        <v>1</v>
      </c>
      <c r="Y255" s="5">
        <v>101731.84</v>
      </c>
      <c r="Z255" s="5">
        <v>3081678.15</v>
      </c>
      <c r="AA255" s="5">
        <v>1</v>
      </c>
      <c r="AB255" s="5">
        <v>3081678.15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202</v>
      </c>
      <c r="F256" s="5">
        <f>ROUND(Source!P253,O256)</f>
        <v>96773.93</v>
      </c>
      <c r="G256" s="5" t="s">
        <v>80</v>
      </c>
      <c r="H256" s="5" t="s">
        <v>81</v>
      </c>
      <c r="I256" s="5"/>
      <c r="J256" s="5"/>
      <c r="K256" s="5">
        <v>202</v>
      </c>
      <c r="L256" s="5">
        <v>2</v>
      </c>
      <c r="M256" s="5">
        <v>3</v>
      </c>
      <c r="N256" s="5" t="s">
        <v>3</v>
      </c>
      <c r="O256" s="5">
        <v>2</v>
      </c>
      <c r="P256" s="5">
        <f>ROUND(Source!DH253,O256)</f>
        <v>2967208.64</v>
      </c>
      <c r="Q256" s="5"/>
      <c r="R256" s="5"/>
      <c r="S256" s="5"/>
      <c r="T256" s="5"/>
      <c r="U256" s="5"/>
      <c r="V256" s="5"/>
      <c r="W256" s="5">
        <v>96773.93</v>
      </c>
      <c r="X256" s="5">
        <v>1</v>
      </c>
      <c r="Y256" s="5">
        <v>96773.93</v>
      </c>
      <c r="Z256" s="5">
        <v>2967208.64</v>
      </c>
      <c r="AA256" s="5">
        <v>1</v>
      </c>
      <c r="AB256" s="5">
        <v>2967208.64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222</v>
      </c>
      <c r="F257" s="5">
        <f>ROUND(Source!AO253,O257)</f>
        <v>0</v>
      </c>
      <c r="G257" s="5" t="s">
        <v>82</v>
      </c>
      <c r="H257" s="5" t="s">
        <v>83</v>
      </c>
      <c r="I257" s="5"/>
      <c r="J257" s="5"/>
      <c r="K257" s="5">
        <v>222</v>
      </c>
      <c r="L257" s="5">
        <v>3</v>
      </c>
      <c r="M257" s="5">
        <v>3</v>
      </c>
      <c r="N257" s="5" t="s">
        <v>3</v>
      </c>
      <c r="O257" s="5">
        <v>2</v>
      </c>
      <c r="P257" s="5">
        <f>ROUND(Source!EG253,O257)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225</v>
      </c>
      <c r="F258" s="5">
        <f>ROUND(Source!AV253,O258)</f>
        <v>96773.93</v>
      </c>
      <c r="G258" s="5" t="s">
        <v>84</v>
      </c>
      <c r="H258" s="5" t="s">
        <v>85</v>
      </c>
      <c r="I258" s="5"/>
      <c r="J258" s="5"/>
      <c r="K258" s="5">
        <v>225</v>
      </c>
      <c r="L258" s="5">
        <v>4</v>
      </c>
      <c r="M258" s="5">
        <v>3</v>
      </c>
      <c r="N258" s="5" t="s">
        <v>3</v>
      </c>
      <c r="O258" s="5">
        <v>2</v>
      </c>
      <c r="P258" s="5">
        <f>ROUND(Source!EN253,O258)</f>
        <v>2967208.64</v>
      </c>
      <c r="Q258" s="5"/>
      <c r="R258" s="5"/>
      <c r="S258" s="5"/>
      <c r="T258" s="5"/>
      <c r="U258" s="5"/>
      <c r="V258" s="5"/>
      <c r="W258" s="5">
        <v>96773.93</v>
      </c>
      <c r="X258" s="5">
        <v>1</v>
      </c>
      <c r="Y258" s="5">
        <v>96773.93</v>
      </c>
      <c r="Z258" s="5">
        <v>2967208.64</v>
      </c>
      <c r="AA258" s="5">
        <v>1</v>
      </c>
      <c r="AB258" s="5">
        <v>2967208.64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226</v>
      </c>
      <c r="F259" s="5">
        <f>ROUND(Source!AW253,O259)</f>
        <v>6583.58</v>
      </c>
      <c r="G259" s="5" t="s">
        <v>86</v>
      </c>
      <c r="H259" s="5" t="s">
        <v>87</v>
      </c>
      <c r="I259" s="5"/>
      <c r="J259" s="5"/>
      <c r="K259" s="5">
        <v>226</v>
      </c>
      <c r="L259" s="5">
        <v>5</v>
      </c>
      <c r="M259" s="5">
        <v>3</v>
      </c>
      <c r="N259" s="5" t="s">
        <v>3</v>
      </c>
      <c r="O259" s="5">
        <v>2</v>
      </c>
      <c r="P259" s="5">
        <f>ROUND(Source!EO253,O259)</f>
        <v>70455.41</v>
      </c>
      <c r="Q259" s="5"/>
      <c r="R259" s="5"/>
      <c r="S259" s="5"/>
      <c r="T259" s="5"/>
      <c r="U259" s="5"/>
      <c r="V259" s="5"/>
      <c r="W259" s="5">
        <v>6583.58</v>
      </c>
      <c r="X259" s="5">
        <v>1</v>
      </c>
      <c r="Y259" s="5">
        <v>6583.58</v>
      </c>
      <c r="Z259" s="5">
        <v>70455.41</v>
      </c>
      <c r="AA259" s="5">
        <v>1</v>
      </c>
      <c r="AB259" s="5">
        <v>70455.41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227</v>
      </c>
      <c r="F260" s="5">
        <f>ROUND(Source!AX253,O260)</f>
        <v>0</v>
      </c>
      <c r="G260" s="5" t="s">
        <v>88</v>
      </c>
      <c r="H260" s="5" t="s">
        <v>89</v>
      </c>
      <c r="I260" s="5"/>
      <c r="J260" s="5"/>
      <c r="K260" s="5">
        <v>227</v>
      </c>
      <c r="L260" s="5">
        <v>6</v>
      </c>
      <c r="M260" s="5">
        <v>3</v>
      </c>
      <c r="N260" s="5" t="s">
        <v>3</v>
      </c>
      <c r="O260" s="5">
        <v>2</v>
      </c>
      <c r="P260" s="5">
        <f>ROUND(Source!EP253,O260)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228</v>
      </c>
      <c r="F261" s="5">
        <f>ROUND(Source!AY253,O261)</f>
        <v>6583.58</v>
      </c>
      <c r="G261" s="5" t="s">
        <v>90</v>
      </c>
      <c r="H261" s="5" t="s">
        <v>91</v>
      </c>
      <c r="I261" s="5"/>
      <c r="J261" s="5"/>
      <c r="K261" s="5">
        <v>228</v>
      </c>
      <c r="L261" s="5">
        <v>7</v>
      </c>
      <c r="M261" s="5">
        <v>3</v>
      </c>
      <c r="N261" s="5" t="s">
        <v>3</v>
      </c>
      <c r="O261" s="5">
        <v>2</v>
      </c>
      <c r="P261" s="5">
        <f>ROUND(Source!EQ253,O261)</f>
        <v>70455.41</v>
      </c>
      <c r="Q261" s="5"/>
      <c r="R261" s="5"/>
      <c r="S261" s="5"/>
      <c r="T261" s="5"/>
      <c r="U261" s="5"/>
      <c r="V261" s="5"/>
      <c r="W261" s="5">
        <v>6583.58</v>
      </c>
      <c r="X261" s="5">
        <v>1</v>
      </c>
      <c r="Y261" s="5">
        <v>6583.58</v>
      </c>
      <c r="Z261" s="5">
        <v>70455.41</v>
      </c>
      <c r="AA261" s="5">
        <v>1</v>
      </c>
      <c r="AB261" s="5">
        <v>70455.41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216</v>
      </c>
      <c r="F262" s="5">
        <f>ROUND(Source!AP253,O262)</f>
        <v>90190.35</v>
      </c>
      <c r="G262" s="5" t="s">
        <v>92</v>
      </c>
      <c r="H262" s="5" t="s">
        <v>93</v>
      </c>
      <c r="I262" s="5"/>
      <c r="J262" s="5"/>
      <c r="K262" s="5">
        <v>216</v>
      </c>
      <c r="L262" s="5">
        <v>8</v>
      </c>
      <c r="M262" s="5">
        <v>3</v>
      </c>
      <c r="N262" s="5" t="s">
        <v>3</v>
      </c>
      <c r="O262" s="5">
        <v>2</v>
      </c>
      <c r="P262" s="5">
        <f>ROUND(Source!EH253,O262)</f>
        <v>2896753.23</v>
      </c>
      <c r="Q262" s="5"/>
      <c r="R262" s="5"/>
      <c r="S262" s="5"/>
      <c r="T262" s="5"/>
      <c r="U262" s="5"/>
      <c r="V262" s="5"/>
      <c r="W262" s="5">
        <v>90190.35</v>
      </c>
      <c r="X262" s="5">
        <v>1</v>
      </c>
      <c r="Y262" s="5">
        <v>90190.35</v>
      </c>
      <c r="Z262" s="5">
        <v>2896753.23</v>
      </c>
      <c r="AA262" s="5">
        <v>1</v>
      </c>
      <c r="AB262" s="5">
        <v>2896753.23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223</v>
      </c>
      <c r="F263" s="5">
        <f>ROUND(Source!AQ253,O263)</f>
        <v>0</v>
      </c>
      <c r="G263" s="5" t="s">
        <v>94</v>
      </c>
      <c r="H263" s="5" t="s">
        <v>95</v>
      </c>
      <c r="I263" s="5"/>
      <c r="J263" s="5"/>
      <c r="K263" s="5">
        <v>223</v>
      </c>
      <c r="L263" s="5">
        <v>9</v>
      </c>
      <c r="M263" s="5">
        <v>3</v>
      </c>
      <c r="N263" s="5" t="s">
        <v>3</v>
      </c>
      <c r="O263" s="5">
        <v>2</v>
      </c>
      <c r="P263" s="5">
        <f>ROUND(Source!EI253,O263)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229</v>
      </c>
      <c r="F264" s="5">
        <f>ROUND(Source!AZ253,O264)</f>
        <v>90190.35</v>
      </c>
      <c r="G264" s="5" t="s">
        <v>96</v>
      </c>
      <c r="H264" s="5" t="s">
        <v>97</v>
      </c>
      <c r="I264" s="5"/>
      <c r="J264" s="5"/>
      <c r="K264" s="5">
        <v>229</v>
      </c>
      <c r="L264" s="5">
        <v>10</v>
      </c>
      <c r="M264" s="5">
        <v>3</v>
      </c>
      <c r="N264" s="5" t="s">
        <v>3</v>
      </c>
      <c r="O264" s="5">
        <v>2</v>
      </c>
      <c r="P264" s="5">
        <f>ROUND(Source!ER253,O264)</f>
        <v>2896753.23</v>
      </c>
      <c r="Q264" s="5"/>
      <c r="R264" s="5"/>
      <c r="S264" s="5"/>
      <c r="T264" s="5"/>
      <c r="U264" s="5"/>
      <c r="V264" s="5"/>
      <c r="W264" s="5">
        <v>90190.35</v>
      </c>
      <c r="X264" s="5">
        <v>1</v>
      </c>
      <c r="Y264" s="5">
        <v>90190.35</v>
      </c>
      <c r="Z264" s="5">
        <v>2896753.23</v>
      </c>
      <c r="AA264" s="5">
        <v>1</v>
      </c>
      <c r="AB264" s="5">
        <v>2896753.23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203</v>
      </c>
      <c r="F265" s="5">
        <f>ROUND(Source!Q253,O265)</f>
        <v>2366.5700000000002</v>
      </c>
      <c r="G265" s="5" t="s">
        <v>98</v>
      </c>
      <c r="H265" s="5" t="s">
        <v>99</v>
      </c>
      <c r="I265" s="5"/>
      <c r="J265" s="5"/>
      <c r="K265" s="5">
        <v>203</v>
      </c>
      <c r="L265" s="5">
        <v>11</v>
      </c>
      <c r="M265" s="5">
        <v>3</v>
      </c>
      <c r="N265" s="5" t="s">
        <v>3</v>
      </c>
      <c r="O265" s="5">
        <v>2</v>
      </c>
      <c r="P265" s="5">
        <f>ROUND(Source!DI253,O265)</f>
        <v>24913.57</v>
      </c>
      <c r="Q265" s="5"/>
      <c r="R265" s="5"/>
      <c r="S265" s="5"/>
      <c r="T265" s="5"/>
      <c r="U265" s="5"/>
      <c r="V265" s="5"/>
      <c r="W265" s="5">
        <v>2366.5700000000002</v>
      </c>
      <c r="X265" s="5">
        <v>1</v>
      </c>
      <c r="Y265" s="5">
        <v>2366.5700000000002</v>
      </c>
      <c r="Z265" s="5">
        <v>24913.57</v>
      </c>
      <c r="AA265" s="5">
        <v>1</v>
      </c>
      <c r="AB265" s="5">
        <v>24913.57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231</v>
      </c>
      <c r="F266" s="5">
        <f>ROUND(Source!BB253,O266)</f>
        <v>0</v>
      </c>
      <c r="G266" s="5" t="s">
        <v>100</v>
      </c>
      <c r="H266" s="5" t="s">
        <v>101</v>
      </c>
      <c r="I266" s="5"/>
      <c r="J266" s="5"/>
      <c r="K266" s="5">
        <v>231</v>
      </c>
      <c r="L266" s="5">
        <v>12</v>
      </c>
      <c r="M266" s="5">
        <v>3</v>
      </c>
      <c r="N266" s="5" t="s">
        <v>3</v>
      </c>
      <c r="O266" s="5">
        <v>2</v>
      </c>
      <c r="P266" s="5">
        <f>ROUND(Source!ET253,O266)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204</v>
      </c>
      <c r="F267" s="5">
        <f>ROUND(Source!R253,O267)</f>
        <v>226.38</v>
      </c>
      <c r="G267" s="5" t="s">
        <v>102</v>
      </c>
      <c r="H267" s="5" t="s">
        <v>103</v>
      </c>
      <c r="I267" s="5"/>
      <c r="J267" s="5"/>
      <c r="K267" s="5">
        <v>204</v>
      </c>
      <c r="L267" s="5">
        <v>13</v>
      </c>
      <c r="M267" s="5">
        <v>3</v>
      </c>
      <c r="N267" s="5" t="s">
        <v>3</v>
      </c>
      <c r="O267" s="5">
        <v>2</v>
      </c>
      <c r="P267" s="5">
        <f>ROUND(Source!DJ253,O267)</f>
        <v>7823.41</v>
      </c>
      <c r="Q267" s="5"/>
      <c r="R267" s="5"/>
      <c r="S267" s="5"/>
      <c r="T267" s="5"/>
      <c r="U267" s="5"/>
      <c r="V267" s="5"/>
      <c r="W267" s="5">
        <v>226.38</v>
      </c>
      <c r="X267" s="5">
        <v>1</v>
      </c>
      <c r="Y267" s="5">
        <v>226.38</v>
      </c>
      <c r="Z267" s="5">
        <v>7823.41</v>
      </c>
      <c r="AA267" s="5">
        <v>1</v>
      </c>
      <c r="AB267" s="5">
        <v>7823.41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205</v>
      </c>
      <c r="F268" s="5">
        <f>ROUND(Source!S253,O268)</f>
        <v>2591.34</v>
      </c>
      <c r="G268" s="5" t="s">
        <v>104</v>
      </c>
      <c r="H268" s="5" t="s">
        <v>105</v>
      </c>
      <c r="I268" s="5"/>
      <c r="J268" s="5"/>
      <c r="K268" s="5">
        <v>205</v>
      </c>
      <c r="L268" s="5">
        <v>14</v>
      </c>
      <c r="M268" s="5">
        <v>3</v>
      </c>
      <c r="N268" s="5" t="s">
        <v>3</v>
      </c>
      <c r="O268" s="5">
        <v>2</v>
      </c>
      <c r="P268" s="5">
        <f>ROUND(Source!DK253,O268)</f>
        <v>89555.94</v>
      </c>
      <c r="Q268" s="5"/>
      <c r="R268" s="5"/>
      <c r="S268" s="5"/>
      <c r="T268" s="5"/>
      <c r="U268" s="5"/>
      <c r="V268" s="5"/>
      <c r="W268" s="5">
        <v>2591.34</v>
      </c>
      <c r="X268" s="5">
        <v>1</v>
      </c>
      <c r="Y268" s="5">
        <v>2591.34</v>
      </c>
      <c r="Z268" s="5">
        <v>89555.94</v>
      </c>
      <c r="AA268" s="5">
        <v>1</v>
      </c>
      <c r="AB268" s="5">
        <v>89555.94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232</v>
      </c>
      <c r="F269" s="5">
        <f>ROUND(Source!BC253,O269)</f>
        <v>0</v>
      </c>
      <c r="G269" s="5" t="s">
        <v>106</v>
      </c>
      <c r="H269" s="5" t="s">
        <v>107</v>
      </c>
      <c r="I269" s="5"/>
      <c r="J269" s="5"/>
      <c r="K269" s="5">
        <v>232</v>
      </c>
      <c r="L269" s="5">
        <v>15</v>
      </c>
      <c r="M269" s="5">
        <v>3</v>
      </c>
      <c r="N269" s="5" t="s">
        <v>3</v>
      </c>
      <c r="O269" s="5">
        <v>2</v>
      </c>
      <c r="P269" s="5">
        <f>ROUND(Source!EU253,O269)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214</v>
      </c>
      <c r="F270" s="5">
        <f>ROUND(Source!AS253,O270)</f>
        <v>9982.49</v>
      </c>
      <c r="G270" s="5" t="s">
        <v>108</v>
      </c>
      <c r="H270" s="5" t="s">
        <v>109</v>
      </c>
      <c r="I270" s="5"/>
      <c r="J270" s="5"/>
      <c r="K270" s="5">
        <v>214</v>
      </c>
      <c r="L270" s="5">
        <v>16</v>
      </c>
      <c r="M270" s="5">
        <v>3</v>
      </c>
      <c r="N270" s="5" t="s">
        <v>3</v>
      </c>
      <c r="O270" s="5">
        <v>2</v>
      </c>
      <c r="P270" s="5">
        <f>ROUND(Source!EK253,O270)</f>
        <v>114542.63</v>
      </c>
      <c r="Q270" s="5"/>
      <c r="R270" s="5"/>
      <c r="S270" s="5"/>
      <c r="T270" s="5"/>
      <c r="U270" s="5"/>
      <c r="V270" s="5"/>
      <c r="W270" s="5">
        <v>9982.49</v>
      </c>
      <c r="X270" s="5">
        <v>1</v>
      </c>
      <c r="Y270" s="5">
        <v>9982.49</v>
      </c>
      <c r="Z270" s="5">
        <v>114542.63</v>
      </c>
      <c r="AA270" s="5">
        <v>1</v>
      </c>
      <c r="AB270" s="5">
        <v>114542.63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215</v>
      </c>
      <c r="F271" s="5">
        <f>ROUND(Source!AT253,O271)</f>
        <v>3682.89</v>
      </c>
      <c r="G271" s="5" t="s">
        <v>110</v>
      </c>
      <c r="H271" s="5" t="s">
        <v>111</v>
      </c>
      <c r="I271" s="5"/>
      <c r="J271" s="5"/>
      <c r="K271" s="5">
        <v>215</v>
      </c>
      <c r="L271" s="5">
        <v>17</v>
      </c>
      <c r="M271" s="5">
        <v>3</v>
      </c>
      <c r="N271" s="5" t="s">
        <v>3</v>
      </c>
      <c r="O271" s="5">
        <v>2</v>
      </c>
      <c r="P271" s="5">
        <f>ROUND(Source!EL253,O271)</f>
        <v>39396.980000000003</v>
      </c>
      <c r="Q271" s="5"/>
      <c r="R271" s="5"/>
      <c r="S271" s="5"/>
      <c r="T271" s="5"/>
      <c r="U271" s="5"/>
      <c r="V271" s="5"/>
      <c r="W271" s="5">
        <v>3682.89</v>
      </c>
      <c r="X271" s="5">
        <v>1</v>
      </c>
      <c r="Y271" s="5">
        <v>3682.89</v>
      </c>
      <c r="Z271" s="5">
        <v>39396.980000000003</v>
      </c>
      <c r="AA271" s="5">
        <v>1</v>
      </c>
      <c r="AB271" s="5">
        <v>39396.980000000003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217</v>
      </c>
      <c r="F272" s="5">
        <f>ROUND(Source!AU253,O272)</f>
        <v>1837.97</v>
      </c>
      <c r="G272" s="5" t="s">
        <v>112</v>
      </c>
      <c r="H272" s="5" t="s">
        <v>113</v>
      </c>
      <c r="I272" s="5"/>
      <c r="J272" s="5"/>
      <c r="K272" s="5">
        <v>217</v>
      </c>
      <c r="L272" s="5">
        <v>18</v>
      </c>
      <c r="M272" s="5">
        <v>3</v>
      </c>
      <c r="N272" s="5" t="s">
        <v>3</v>
      </c>
      <c r="O272" s="5">
        <v>2</v>
      </c>
      <c r="P272" s="5">
        <f>ROUND(Source!EM253,O272)</f>
        <v>30985.31</v>
      </c>
      <c r="Q272" s="5"/>
      <c r="R272" s="5"/>
      <c r="S272" s="5"/>
      <c r="T272" s="5"/>
      <c r="U272" s="5"/>
      <c r="V272" s="5"/>
      <c r="W272" s="5">
        <v>1837.97</v>
      </c>
      <c r="X272" s="5">
        <v>1</v>
      </c>
      <c r="Y272" s="5">
        <v>1837.97</v>
      </c>
      <c r="Z272" s="5">
        <v>30985.31</v>
      </c>
      <c r="AA272" s="5">
        <v>1</v>
      </c>
      <c r="AB272" s="5">
        <v>30985.31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230</v>
      </c>
      <c r="F273" s="5">
        <f>ROUND(Source!BA253,O273)</f>
        <v>0</v>
      </c>
      <c r="G273" s="5" t="s">
        <v>114</v>
      </c>
      <c r="H273" s="5" t="s">
        <v>115</v>
      </c>
      <c r="I273" s="5"/>
      <c r="J273" s="5"/>
      <c r="K273" s="5">
        <v>230</v>
      </c>
      <c r="L273" s="5">
        <v>19</v>
      </c>
      <c r="M273" s="5">
        <v>3</v>
      </c>
      <c r="N273" s="5" t="s">
        <v>3</v>
      </c>
      <c r="O273" s="5">
        <v>2</v>
      </c>
      <c r="P273" s="5">
        <f>ROUND(Source!ES253,O273)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206</v>
      </c>
      <c r="F274" s="5">
        <f>ROUND(Source!T253,O274)</f>
        <v>0</v>
      </c>
      <c r="G274" s="5" t="s">
        <v>116</v>
      </c>
      <c r="H274" s="5" t="s">
        <v>117</v>
      </c>
      <c r="I274" s="5"/>
      <c r="J274" s="5"/>
      <c r="K274" s="5">
        <v>206</v>
      </c>
      <c r="L274" s="5">
        <v>20</v>
      </c>
      <c r="M274" s="5">
        <v>3</v>
      </c>
      <c r="N274" s="5" t="s">
        <v>3</v>
      </c>
      <c r="O274" s="5">
        <v>2</v>
      </c>
      <c r="P274" s="5">
        <f>ROUND(Source!DL253,O274)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207</v>
      </c>
      <c r="F275" s="5">
        <f>Source!U253</f>
        <v>258.13110999999998</v>
      </c>
      <c r="G275" s="5" t="s">
        <v>118</v>
      </c>
      <c r="H275" s="5" t="s">
        <v>119</v>
      </c>
      <c r="I275" s="5"/>
      <c r="J275" s="5"/>
      <c r="K275" s="5">
        <v>207</v>
      </c>
      <c r="L275" s="5">
        <v>21</v>
      </c>
      <c r="M275" s="5">
        <v>3</v>
      </c>
      <c r="N275" s="5" t="s">
        <v>3</v>
      </c>
      <c r="O275" s="5">
        <v>-1</v>
      </c>
      <c r="P275" s="5">
        <f>Source!DM253</f>
        <v>258.13110999999998</v>
      </c>
      <c r="Q275" s="5"/>
      <c r="R275" s="5"/>
      <c r="S275" s="5"/>
      <c r="T275" s="5"/>
      <c r="U275" s="5"/>
      <c r="V275" s="5"/>
      <c r="W275" s="5">
        <v>258.13110999999998</v>
      </c>
      <c r="X275" s="5">
        <v>1</v>
      </c>
      <c r="Y275" s="5">
        <v>258.13110999999998</v>
      </c>
      <c r="Z275" s="5">
        <v>258.13110999999998</v>
      </c>
      <c r="AA275" s="5">
        <v>1</v>
      </c>
      <c r="AB275" s="5">
        <v>258.13110999999998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208</v>
      </c>
      <c r="F276" s="5">
        <f>Source!V253</f>
        <v>17.2624</v>
      </c>
      <c r="G276" s="5" t="s">
        <v>120</v>
      </c>
      <c r="H276" s="5" t="s">
        <v>121</v>
      </c>
      <c r="I276" s="5"/>
      <c r="J276" s="5"/>
      <c r="K276" s="5">
        <v>208</v>
      </c>
      <c r="L276" s="5">
        <v>22</v>
      </c>
      <c r="M276" s="5">
        <v>3</v>
      </c>
      <c r="N276" s="5" t="s">
        <v>3</v>
      </c>
      <c r="O276" s="5">
        <v>-1</v>
      </c>
      <c r="P276" s="5">
        <f>Source!DN253</f>
        <v>17.2624</v>
      </c>
      <c r="Q276" s="5"/>
      <c r="R276" s="5"/>
      <c r="S276" s="5"/>
      <c r="T276" s="5"/>
      <c r="U276" s="5"/>
      <c r="V276" s="5"/>
      <c r="W276" s="5">
        <v>17.2624</v>
      </c>
      <c r="X276" s="5">
        <v>1</v>
      </c>
      <c r="Y276" s="5">
        <v>17.2624</v>
      </c>
      <c r="Z276" s="5">
        <v>17.2624</v>
      </c>
      <c r="AA276" s="5">
        <v>1</v>
      </c>
      <c r="AB276" s="5">
        <v>17.2624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209</v>
      </c>
      <c r="F277" s="5">
        <f>ROUND(Source!W253,O277)</f>
        <v>105.05</v>
      </c>
      <c r="G277" s="5" t="s">
        <v>122</v>
      </c>
      <c r="H277" s="5" t="s">
        <v>123</v>
      </c>
      <c r="I277" s="5"/>
      <c r="J277" s="5"/>
      <c r="K277" s="5">
        <v>209</v>
      </c>
      <c r="L277" s="5">
        <v>23</v>
      </c>
      <c r="M277" s="5">
        <v>3</v>
      </c>
      <c r="N277" s="5" t="s">
        <v>3</v>
      </c>
      <c r="O277" s="5">
        <v>2</v>
      </c>
      <c r="P277" s="5">
        <f>ROUND(Source!DO253,O277)</f>
        <v>105.05</v>
      </c>
      <c r="Q277" s="5"/>
      <c r="R277" s="5"/>
      <c r="S277" s="5"/>
      <c r="T277" s="5"/>
      <c r="U277" s="5"/>
      <c r="V277" s="5"/>
      <c r="W277" s="5">
        <v>105.05</v>
      </c>
      <c r="X277" s="5">
        <v>1</v>
      </c>
      <c r="Y277" s="5">
        <v>105.05</v>
      </c>
      <c r="Z277" s="5">
        <v>105.05</v>
      </c>
      <c r="AA277" s="5">
        <v>1</v>
      </c>
      <c r="AB277" s="5">
        <v>105.05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233</v>
      </c>
      <c r="F278" s="5">
        <f>ROUND(Source!BD253,O278)</f>
        <v>0</v>
      </c>
      <c r="G278" s="5" t="s">
        <v>124</v>
      </c>
      <c r="H278" s="5" t="s">
        <v>125</v>
      </c>
      <c r="I278" s="5"/>
      <c r="J278" s="5"/>
      <c r="K278" s="5">
        <v>233</v>
      </c>
      <c r="L278" s="5">
        <v>24</v>
      </c>
      <c r="M278" s="5">
        <v>3</v>
      </c>
      <c r="N278" s="5" t="s">
        <v>3</v>
      </c>
      <c r="O278" s="5">
        <v>2</v>
      </c>
      <c r="P278" s="5">
        <f>ROUND(Source!EV253,O278)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210</v>
      </c>
      <c r="F279" s="5">
        <f>ROUND(Source!X253,O279)</f>
        <v>2456.7800000000002</v>
      </c>
      <c r="G279" s="5" t="s">
        <v>126</v>
      </c>
      <c r="H279" s="5" t="s">
        <v>127</v>
      </c>
      <c r="I279" s="5"/>
      <c r="J279" s="5"/>
      <c r="K279" s="5">
        <v>210</v>
      </c>
      <c r="L279" s="5">
        <v>25</v>
      </c>
      <c r="M279" s="5">
        <v>3</v>
      </c>
      <c r="N279" s="5" t="s">
        <v>3</v>
      </c>
      <c r="O279" s="5">
        <v>2</v>
      </c>
      <c r="P279" s="5">
        <f>ROUND(Source!DP253,O279)</f>
        <v>0</v>
      </c>
      <c r="Q279" s="5"/>
      <c r="R279" s="5"/>
      <c r="S279" s="5"/>
      <c r="T279" s="5"/>
      <c r="U279" s="5"/>
      <c r="V279" s="5"/>
      <c r="W279" s="5">
        <v>2456.7800000000002</v>
      </c>
      <c r="X279" s="5">
        <v>1</v>
      </c>
      <c r="Y279" s="5">
        <v>2456.7800000000002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211</v>
      </c>
      <c r="F280" s="5">
        <f>ROUND(Source!Y253,O280)</f>
        <v>1505.08</v>
      </c>
      <c r="G280" s="5" t="s">
        <v>128</v>
      </c>
      <c r="H280" s="5" t="s">
        <v>129</v>
      </c>
      <c r="I280" s="5"/>
      <c r="J280" s="5"/>
      <c r="K280" s="5">
        <v>211</v>
      </c>
      <c r="L280" s="5">
        <v>26</v>
      </c>
      <c r="M280" s="5">
        <v>3</v>
      </c>
      <c r="N280" s="5" t="s">
        <v>3</v>
      </c>
      <c r="O280" s="5">
        <v>2</v>
      </c>
      <c r="P280" s="5">
        <f>ROUND(Source!DQ253,O280)</f>
        <v>0</v>
      </c>
      <c r="Q280" s="5"/>
      <c r="R280" s="5"/>
      <c r="S280" s="5"/>
      <c r="T280" s="5"/>
      <c r="U280" s="5"/>
      <c r="V280" s="5"/>
      <c r="W280" s="5">
        <v>1505.08</v>
      </c>
      <c r="X280" s="5">
        <v>1</v>
      </c>
      <c r="Y280" s="5">
        <v>1505.08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224</v>
      </c>
      <c r="F281" s="5">
        <f>ROUND(Source!AR253,O281)</f>
        <v>105693.7</v>
      </c>
      <c r="G281" s="5" t="s">
        <v>130</v>
      </c>
      <c r="H281" s="5" t="s">
        <v>131</v>
      </c>
      <c r="I281" s="5"/>
      <c r="J281" s="5"/>
      <c r="K281" s="5">
        <v>224</v>
      </c>
      <c r="L281" s="5">
        <v>27</v>
      </c>
      <c r="M281" s="5">
        <v>3</v>
      </c>
      <c r="N281" s="5" t="s">
        <v>3</v>
      </c>
      <c r="O281" s="5">
        <v>2</v>
      </c>
      <c r="P281" s="5">
        <f>ROUND(Source!EJ253,O281)</f>
        <v>3081678.15</v>
      </c>
      <c r="Q281" s="5"/>
      <c r="R281" s="5"/>
      <c r="S281" s="5"/>
      <c r="T281" s="5"/>
      <c r="U281" s="5"/>
      <c r="V281" s="5"/>
      <c r="W281" s="5">
        <v>105693.7</v>
      </c>
      <c r="X281" s="5">
        <v>1</v>
      </c>
      <c r="Y281" s="5">
        <v>105693.7</v>
      </c>
      <c r="Z281" s="5">
        <v>3081678.15</v>
      </c>
      <c r="AA281" s="5">
        <v>1</v>
      </c>
      <c r="AB281" s="5">
        <v>3081678.15</v>
      </c>
    </row>
    <row r="283" spans="1:206" x14ac:dyDescent="0.2">
      <c r="A283" s="3">
        <v>51</v>
      </c>
      <c r="B283" s="3">
        <f>B12</f>
        <v>344</v>
      </c>
      <c r="C283" s="3">
        <f>A12</f>
        <v>1</v>
      </c>
      <c r="D283" s="3">
        <f>ROW(A12)</f>
        <v>12</v>
      </c>
      <c r="E283" s="3"/>
      <c r="F283" s="3">
        <f>IF(F12&lt;&gt;"",F12,"")</f>
        <v>92</v>
      </c>
      <c r="G283" s="3" t="str">
        <f>IF(G12&lt;&gt;"",G12,"")</f>
        <v>Установка БТ-2500</v>
      </c>
      <c r="H283" s="3">
        <v>0</v>
      </c>
      <c r="I283" s="3"/>
      <c r="J283" s="3"/>
      <c r="K283" s="3"/>
      <c r="L283" s="3"/>
      <c r="M283" s="3"/>
      <c r="N283" s="3"/>
      <c r="O283" s="3">
        <f t="shared" ref="O283:T283" si="215">ROUND(O253,2)</f>
        <v>101731.84</v>
      </c>
      <c r="P283" s="3">
        <f t="shared" si="215"/>
        <v>96773.93</v>
      </c>
      <c r="Q283" s="3">
        <f t="shared" si="215"/>
        <v>2366.5700000000002</v>
      </c>
      <c r="R283" s="3">
        <f t="shared" si="215"/>
        <v>226.38</v>
      </c>
      <c r="S283" s="3">
        <f t="shared" si="215"/>
        <v>2591.34</v>
      </c>
      <c r="T283" s="3">
        <f t="shared" si="215"/>
        <v>0</v>
      </c>
      <c r="U283" s="3">
        <f>U253</f>
        <v>258.13110999999998</v>
      </c>
      <c r="V283" s="3">
        <f>V253</f>
        <v>17.2624</v>
      </c>
      <c r="W283" s="3">
        <f>ROUND(W253,2)</f>
        <v>105.05</v>
      </c>
      <c r="X283" s="3">
        <f>ROUND(X253,2)</f>
        <v>2456.7800000000002</v>
      </c>
      <c r="Y283" s="3">
        <f>ROUND(Y253,2)</f>
        <v>1505.08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>
        <f t="shared" ref="AO283:BD283" si="216">ROUND(AO253,2)</f>
        <v>0</v>
      </c>
      <c r="AP283" s="3">
        <f t="shared" si="216"/>
        <v>90190.35</v>
      </c>
      <c r="AQ283" s="3">
        <f t="shared" si="216"/>
        <v>0</v>
      </c>
      <c r="AR283" s="3">
        <f t="shared" si="216"/>
        <v>105693.7</v>
      </c>
      <c r="AS283" s="3">
        <f t="shared" si="216"/>
        <v>9982.49</v>
      </c>
      <c r="AT283" s="3">
        <f t="shared" si="216"/>
        <v>3682.89</v>
      </c>
      <c r="AU283" s="3">
        <f t="shared" si="216"/>
        <v>1837.97</v>
      </c>
      <c r="AV283" s="3">
        <f t="shared" si="216"/>
        <v>96773.93</v>
      </c>
      <c r="AW283" s="3">
        <f t="shared" si="216"/>
        <v>6583.58</v>
      </c>
      <c r="AX283" s="3">
        <f t="shared" si="216"/>
        <v>0</v>
      </c>
      <c r="AY283" s="3">
        <f t="shared" si="216"/>
        <v>6583.58</v>
      </c>
      <c r="AZ283" s="3">
        <f t="shared" si="216"/>
        <v>90190.35</v>
      </c>
      <c r="BA283" s="3">
        <f t="shared" si="216"/>
        <v>0</v>
      </c>
      <c r="BB283" s="3">
        <f t="shared" si="216"/>
        <v>0</v>
      </c>
      <c r="BC283" s="3">
        <f t="shared" si="216"/>
        <v>0</v>
      </c>
      <c r="BD283" s="3">
        <f t="shared" si="216"/>
        <v>0</v>
      </c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4">
        <f t="shared" ref="DG283:DL283" si="217">ROUND(DG253,2)</f>
        <v>3081678.15</v>
      </c>
      <c r="DH283" s="4">
        <f t="shared" si="217"/>
        <v>2967208.64</v>
      </c>
      <c r="DI283" s="4">
        <f t="shared" si="217"/>
        <v>24913.57</v>
      </c>
      <c r="DJ283" s="4">
        <f t="shared" si="217"/>
        <v>7823.41</v>
      </c>
      <c r="DK283" s="4">
        <f t="shared" si="217"/>
        <v>89555.94</v>
      </c>
      <c r="DL283" s="4">
        <f t="shared" si="217"/>
        <v>0</v>
      </c>
      <c r="DM283" s="4">
        <f>DM253</f>
        <v>258.13110999999998</v>
      </c>
      <c r="DN283" s="4">
        <f>DN253</f>
        <v>17.2624</v>
      </c>
      <c r="DO283" s="4">
        <f>ROUND(DO253,2)</f>
        <v>105.05</v>
      </c>
      <c r="DP283" s="4">
        <f>ROUND(DP253,2)</f>
        <v>0</v>
      </c>
      <c r="DQ283" s="4">
        <f>ROUND(DQ253,2)</f>
        <v>0</v>
      </c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>
        <f t="shared" ref="EG283:EV283" si="218">ROUND(EG253,2)</f>
        <v>0</v>
      </c>
      <c r="EH283" s="4">
        <f t="shared" si="218"/>
        <v>2896753.23</v>
      </c>
      <c r="EI283" s="4">
        <f t="shared" si="218"/>
        <v>0</v>
      </c>
      <c r="EJ283" s="4">
        <f t="shared" si="218"/>
        <v>3081678.15</v>
      </c>
      <c r="EK283" s="4">
        <f t="shared" si="218"/>
        <v>114542.63</v>
      </c>
      <c r="EL283" s="4">
        <f t="shared" si="218"/>
        <v>39396.980000000003</v>
      </c>
      <c r="EM283" s="4">
        <f t="shared" si="218"/>
        <v>30985.31</v>
      </c>
      <c r="EN283" s="4">
        <f t="shared" si="218"/>
        <v>2967208.64</v>
      </c>
      <c r="EO283" s="4">
        <f t="shared" si="218"/>
        <v>70455.41</v>
      </c>
      <c r="EP283" s="4">
        <f t="shared" si="218"/>
        <v>0</v>
      </c>
      <c r="EQ283" s="4">
        <f t="shared" si="218"/>
        <v>70455.41</v>
      </c>
      <c r="ER283" s="4">
        <f t="shared" si="218"/>
        <v>2896753.23</v>
      </c>
      <c r="ES283" s="4">
        <f t="shared" si="218"/>
        <v>0</v>
      </c>
      <c r="ET283" s="4">
        <f t="shared" si="218"/>
        <v>0</v>
      </c>
      <c r="EU283" s="4">
        <f t="shared" si="218"/>
        <v>0</v>
      </c>
      <c r="EV283" s="4">
        <f t="shared" si="218"/>
        <v>0</v>
      </c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201</v>
      </c>
      <c r="F285" s="5">
        <f>ROUND(Source!O283,O285)</f>
        <v>101731.84</v>
      </c>
      <c r="G285" s="5" t="s">
        <v>78</v>
      </c>
      <c r="H285" s="5" t="s">
        <v>79</v>
      </c>
      <c r="I285" s="5"/>
      <c r="J285" s="5"/>
      <c r="K285" s="5">
        <v>201</v>
      </c>
      <c r="L285" s="5">
        <v>1</v>
      </c>
      <c r="M285" s="5">
        <v>3</v>
      </c>
      <c r="N285" s="5" t="s">
        <v>3</v>
      </c>
      <c r="O285" s="5">
        <v>2</v>
      </c>
      <c r="P285" s="5">
        <f>ROUND(Source!DG283,O285)</f>
        <v>3081678.15</v>
      </c>
      <c r="Q285" s="5"/>
      <c r="R285" s="5"/>
      <c r="S285" s="5"/>
      <c r="T285" s="5"/>
      <c r="U285" s="5"/>
      <c r="V285" s="5"/>
      <c r="W285" s="5">
        <v>101731.84</v>
      </c>
      <c r="X285" s="5">
        <v>1</v>
      </c>
      <c r="Y285" s="5">
        <v>101731.84</v>
      </c>
      <c r="Z285" s="5">
        <v>3081678.15</v>
      </c>
      <c r="AA285" s="5">
        <v>1</v>
      </c>
      <c r="AB285" s="5">
        <v>3081678.15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202</v>
      </c>
      <c r="F286" s="5">
        <f>ROUND(Source!P283,O286)</f>
        <v>96773.93</v>
      </c>
      <c r="G286" s="5" t="s">
        <v>80</v>
      </c>
      <c r="H286" s="5" t="s">
        <v>81</v>
      </c>
      <c r="I286" s="5"/>
      <c r="J286" s="5"/>
      <c r="K286" s="5">
        <v>202</v>
      </c>
      <c r="L286" s="5">
        <v>2</v>
      </c>
      <c r="M286" s="5">
        <v>3</v>
      </c>
      <c r="N286" s="5" t="s">
        <v>3</v>
      </c>
      <c r="O286" s="5">
        <v>2</v>
      </c>
      <c r="P286" s="5">
        <f>ROUND(Source!DH283,O286)</f>
        <v>2967208.64</v>
      </c>
      <c r="Q286" s="5"/>
      <c r="R286" s="5"/>
      <c r="S286" s="5"/>
      <c r="T286" s="5"/>
      <c r="U286" s="5"/>
      <c r="V286" s="5"/>
      <c r="W286" s="5">
        <v>96773.93</v>
      </c>
      <c r="X286" s="5">
        <v>1</v>
      </c>
      <c r="Y286" s="5">
        <v>96773.93</v>
      </c>
      <c r="Z286" s="5">
        <v>2967208.64</v>
      </c>
      <c r="AA286" s="5">
        <v>1</v>
      </c>
      <c r="AB286" s="5">
        <v>2967208.64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222</v>
      </c>
      <c r="F287" s="5">
        <f>ROUND(Source!AO283,O287)</f>
        <v>0</v>
      </c>
      <c r="G287" s="5" t="s">
        <v>82</v>
      </c>
      <c r="H287" s="5" t="s">
        <v>83</v>
      </c>
      <c r="I287" s="5"/>
      <c r="J287" s="5"/>
      <c r="K287" s="5">
        <v>222</v>
      </c>
      <c r="L287" s="5">
        <v>3</v>
      </c>
      <c r="M287" s="5">
        <v>3</v>
      </c>
      <c r="N287" s="5" t="s">
        <v>3</v>
      </c>
      <c r="O287" s="5">
        <v>2</v>
      </c>
      <c r="P287" s="5">
        <f>ROUND(Source!EG283,O287)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225</v>
      </c>
      <c r="F288" s="5">
        <f>ROUND(Source!AV283,O288)</f>
        <v>96773.93</v>
      </c>
      <c r="G288" s="5" t="s">
        <v>84</v>
      </c>
      <c r="H288" s="5" t="s">
        <v>85</v>
      </c>
      <c r="I288" s="5"/>
      <c r="J288" s="5"/>
      <c r="K288" s="5">
        <v>225</v>
      </c>
      <c r="L288" s="5">
        <v>4</v>
      </c>
      <c r="M288" s="5">
        <v>3</v>
      </c>
      <c r="N288" s="5" t="s">
        <v>3</v>
      </c>
      <c r="O288" s="5">
        <v>2</v>
      </c>
      <c r="P288" s="5">
        <f>ROUND(Source!EN283,O288)</f>
        <v>2967208.64</v>
      </c>
      <c r="Q288" s="5"/>
      <c r="R288" s="5"/>
      <c r="S288" s="5"/>
      <c r="T288" s="5"/>
      <c r="U288" s="5"/>
      <c r="V288" s="5"/>
      <c r="W288" s="5">
        <v>96773.93</v>
      </c>
      <c r="X288" s="5">
        <v>1</v>
      </c>
      <c r="Y288" s="5">
        <v>96773.93</v>
      </c>
      <c r="Z288" s="5">
        <v>2967208.64</v>
      </c>
      <c r="AA288" s="5">
        <v>1</v>
      </c>
      <c r="AB288" s="5">
        <v>2967208.64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226</v>
      </c>
      <c r="F289" s="5">
        <f>ROUND(Source!AW283,O289)</f>
        <v>6583.58</v>
      </c>
      <c r="G289" s="5" t="s">
        <v>86</v>
      </c>
      <c r="H289" s="5" t="s">
        <v>87</v>
      </c>
      <c r="I289" s="5"/>
      <c r="J289" s="5"/>
      <c r="K289" s="5">
        <v>226</v>
      </c>
      <c r="L289" s="5">
        <v>5</v>
      </c>
      <c r="M289" s="5">
        <v>3</v>
      </c>
      <c r="N289" s="5" t="s">
        <v>3</v>
      </c>
      <c r="O289" s="5">
        <v>2</v>
      </c>
      <c r="P289" s="5">
        <f>ROUND(Source!EO283,O289)</f>
        <v>70455.41</v>
      </c>
      <c r="Q289" s="5"/>
      <c r="R289" s="5"/>
      <c r="S289" s="5"/>
      <c r="T289" s="5"/>
      <c r="U289" s="5"/>
      <c r="V289" s="5"/>
      <c r="W289" s="5">
        <v>6583.58</v>
      </c>
      <c r="X289" s="5">
        <v>1</v>
      </c>
      <c r="Y289" s="5">
        <v>6583.58</v>
      </c>
      <c r="Z289" s="5">
        <v>70455.41</v>
      </c>
      <c r="AA289" s="5">
        <v>1</v>
      </c>
      <c r="AB289" s="5">
        <v>70455.41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227</v>
      </c>
      <c r="F290" s="5">
        <f>ROUND(Source!AX283,O290)</f>
        <v>0</v>
      </c>
      <c r="G290" s="5" t="s">
        <v>88</v>
      </c>
      <c r="H290" s="5" t="s">
        <v>89</v>
      </c>
      <c r="I290" s="5"/>
      <c r="J290" s="5"/>
      <c r="K290" s="5">
        <v>227</v>
      </c>
      <c r="L290" s="5">
        <v>6</v>
      </c>
      <c r="M290" s="5">
        <v>3</v>
      </c>
      <c r="N290" s="5" t="s">
        <v>3</v>
      </c>
      <c r="O290" s="5">
        <v>2</v>
      </c>
      <c r="P290" s="5">
        <f>ROUND(Source!EP283,O290)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228</v>
      </c>
      <c r="F291" s="5">
        <f>ROUND(Source!AY283,O291)</f>
        <v>6583.58</v>
      </c>
      <c r="G291" s="5" t="s">
        <v>90</v>
      </c>
      <c r="H291" s="5" t="s">
        <v>91</v>
      </c>
      <c r="I291" s="5"/>
      <c r="J291" s="5"/>
      <c r="K291" s="5">
        <v>228</v>
      </c>
      <c r="L291" s="5">
        <v>7</v>
      </c>
      <c r="M291" s="5">
        <v>3</v>
      </c>
      <c r="N291" s="5" t="s">
        <v>3</v>
      </c>
      <c r="O291" s="5">
        <v>2</v>
      </c>
      <c r="P291" s="5">
        <f>ROUND(Source!EQ283,O291)</f>
        <v>70455.41</v>
      </c>
      <c r="Q291" s="5"/>
      <c r="R291" s="5"/>
      <c r="S291" s="5"/>
      <c r="T291" s="5"/>
      <c r="U291" s="5"/>
      <c r="V291" s="5"/>
      <c r="W291" s="5">
        <v>6583.58</v>
      </c>
      <c r="X291" s="5">
        <v>1</v>
      </c>
      <c r="Y291" s="5">
        <v>6583.58</v>
      </c>
      <c r="Z291" s="5">
        <v>70455.41</v>
      </c>
      <c r="AA291" s="5">
        <v>1</v>
      </c>
      <c r="AB291" s="5">
        <v>70455.41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216</v>
      </c>
      <c r="F292" s="5">
        <f>ROUND(Source!AP283,O292)</f>
        <v>90190.35</v>
      </c>
      <c r="G292" s="5" t="s">
        <v>92</v>
      </c>
      <c r="H292" s="5" t="s">
        <v>93</v>
      </c>
      <c r="I292" s="5"/>
      <c r="J292" s="5"/>
      <c r="K292" s="5">
        <v>216</v>
      </c>
      <c r="L292" s="5">
        <v>8</v>
      </c>
      <c r="M292" s="5">
        <v>3</v>
      </c>
      <c r="N292" s="5" t="s">
        <v>3</v>
      </c>
      <c r="O292" s="5">
        <v>2</v>
      </c>
      <c r="P292" s="5">
        <f>ROUND(Source!EH283,O292)</f>
        <v>2896753.23</v>
      </c>
      <c r="Q292" s="5"/>
      <c r="R292" s="5"/>
      <c r="S292" s="5"/>
      <c r="T292" s="5"/>
      <c r="U292" s="5"/>
      <c r="V292" s="5"/>
      <c r="W292" s="5">
        <v>90190.35</v>
      </c>
      <c r="X292" s="5">
        <v>1</v>
      </c>
      <c r="Y292" s="5">
        <v>90190.35</v>
      </c>
      <c r="Z292" s="5">
        <v>2896753.23</v>
      </c>
      <c r="AA292" s="5">
        <v>1</v>
      </c>
      <c r="AB292" s="5">
        <v>2896753.23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223</v>
      </c>
      <c r="F293" s="5">
        <f>ROUND(Source!AQ283,O293)</f>
        <v>0</v>
      </c>
      <c r="G293" s="5" t="s">
        <v>94</v>
      </c>
      <c r="H293" s="5" t="s">
        <v>95</v>
      </c>
      <c r="I293" s="5"/>
      <c r="J293" s="5"/>
      <c r="K293" s="5">
        <v>223</v>
      </c>
      <c r="L293" s="5">
        <v>9</v>
      </c>
      <c r="M293" s="5">
        <v>3</v>
      </c>
      <c r="N293" s="5" t="s">
        <v>3</v>
      </c>
      <c r="O293" s="5">
        <v>2</v>
      </c>
      <c r="P293" s="5">
        <f>ROUND(Source!EI283,O293)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229</v>
      </c>
      <c r="F294" s="5">
        <f>ROUND(Source!AZ283,O294)</f>
        <v>90190.35</v>
      </c>
      <c r="G294" s="5" t="s">
        <v>96</v>
      </c>
      <c r="H294" s="5" t="s">
        <v>97</v>
      </c>
      <c r="I294" s="5"/>
      <c r="J294" s="5"/>
      <c r="K294" s="5">
        <v>229</v>
      </c>
      <c r="L294" s="5">
        <v>10</v>
      </c>
      <c r="M294" s="5">
        <v>3</v>
      </c>
      <c r="N294" s="5" t="s">
        <v>3</v>
      </c>
      <c r="O294" s="5">
        <v>2</v>
      </c>
      <c r="P294" s="5">
        <f>ROUND(Source!ER283,O294)</f>
        <v>2896753.23</v>
      </c>
      <c r="Q294" s="5"/>
      <c r="R294" s="5"/>
      <c r="S294" s="5"/>
      <c r="T294" s="5"/>
      <c r="U294" s="5"/>
      <c r="V294" s="5"/>
      <c r="W294" s="5">
        <v>90190.35</v>
      </c>
      <c r="X294" s="5">
        <v>1</v>
      </c>
      <c r="Y294" s="5">
        <v>90190.35</v>
      </c>
      <c r="Z294" s="5">
        <v>2896753.23</v>
      </c>
      <c r="AA294" s="5">
        <v>1</v>
      </c>
      <c r="AB294" s="5">
        <v>2896753.23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203</v>
      </c>
      <c r="F295" s="5">
        <f>ROUND(Source!Q283,O295)</f>
        <v>2366.5700000000002</v>
      </c>
      <c r="G295" s="5" t="s">
        <v>98</v>
      </c>
      <c r="H295" s="5" t="s">
        <v>99</v>
      </c>
      <c r="I295" s="5"/>
      <c r="J295" s="5"/>
      <c r="K295" s="5">
        <v>203</v>
      </c>
      <c r="L295" s="5">
        <v>11</v>
      </c>
      <c r="M295" s="5">
        <v>3</v>
      </c>
      <c r="N295" s="5" t="s">
        <v>3</v>
      </c>
      <c r="O295" s="5">
        <v>2</v>
      </c>
      <c r="P295" s="5">
        <f>ROUND(Source!DI283,O295)</f>
        <v>24913.57</v>
      </c>
      <c r="Q295" s="5"/>
      <c r="R295" s="5"/>
      <c r="S295" s="5"/>
      <c r="T295" s="5"/>
      <c r="U295" s="5"/>
      <c r="V295" s="5"/>
      <c r="W295" s="5">
        <v>2366.5700000000002</v>
      </c>
      <c r="X295" s="5">
        <v>1</v>
      </c>
      <c r="Y295" s="5">
        <v>2366.5700000000002</v>
      </c>
      <c r="Z295" s="5">
        <v>24913.57</v>
      </c>
      <c r="AA295" s="5">
        <v>1</v>
      </c>
      <c r="AB295" s="5">
        <v>24913.57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231</v>
      </c>
      <c r="F296" s="5">
        <f>ROUND(Source!BB283,O296)</f>
        <v>0</v>
      </c>
      <c r="G296" s="5" t="s">
        <v>100</v>
      </c>
      <c r="H296" s="5" t="s">
        <v>101</v>
      </c>
      <c r="I296" s="5"/>
      <c r="J296" s="5"/>
      <c r="K296" s="5">
        <v>231</v>
      </c>
      <c r="L296" s="5">
        <v>12</v>
      </c>
      <c r="M296" s="5">
        <v>3</v>
      </c>
      <c r="N296" s="5" t="s">
        <v>3</v>
      </c>
      <c r="O296" s="5">
        <v>2</v>
      </c>
      <c r="P296" s="5">
        <f>ROUND(Source!ET283,O296)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204</v>
      </c>
      <c r="F297" s="5">
        <f>ROUND(Source!R283,O297)</f>
        <v>226.38</v>
      </c>
      <c r="G297" s="5" t="s">
        <v>102</v>
      </c>
      <c r="H297" s="5" t="s">
        <v>103</v>
      </c>
      <c r="I297" s="5"/>
      <c r="J297" s="5"/>
      <c r="K297" s="5">
        <v>204</v>
      </c>
      <c r="L297" s="5">
        <v>13</v>
      </c>
      <c r="M297" s="5">
        <v>3</v>
      </c>
      <c r="N297" s="5" t="s">
        <v>3</v>
      </c>
      <c r="O297" s="5">
        <v>2</v>
      </c>
      <c r="P297" s="5">
        <f>ROUND(Source!DJ283,O297)</f>
        <v>7823.41</v>
      </c>
      <c r="Q297" s="5"/>
      <c r="R297" s="5"/>
      <c r="S297" s="5"/>
      <c r="T297" s="5"/>
      <c r="U297" s="5"/>
      <c r="V297" s="5"/>
      <c r="W297" s="5">
        <v>226.38</v>
      </c>
      <c r="X297" s="5">
        <v>1</v>
      </c>
      <c r="Y297" s="5">
        <v>226.38</v>
      </c>
      <c r="Z297" s="5">
        <v>7823.41</v>
      </c>
      <c r="AA297" s="5">
        <v>1</v>
      </c>
      <c r="AB297" s="5">
        <v>7823.41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205</v>
      </c>
      <c r="F298" s="5">
        <f>ROUND(Source!S283,O298)</f>
        <v>2591.34</v>
      </c>
      <c r="G298" s="5" t="s">
        <v>104</v>
      </c>
      <c r="H298" s="5" t="s">
        <v>105</v>
      </c>
      <c r="I298" s="5"/>
      <c r="J298" s="5"/>
      <c r="K298" s="5">
        <v>205</v>
      </c>
      <c r="L298" s="5">
        <v>14</v>
      </c>
      <c r="M298" s="5">
        <v>3</v>
      </c>
      <c r="N298" s="5" t="s">
        <v>3</v>
      </c>
      <c r="O298" s="5">
        <v>2</v>
      </c>
      <c r="P298" s="5">
        <f>ROUND(Source!DK283,O298)</f>
        <v>89555.94</v>
      </c>
      <c r="Q298" s="5"/>
      <c r="R298" s="5"/>
      <c r="S298" s="5"/>
      <c r="T298" s="5"/>
      <c r="U298" s="5"/>
      <c r="V298" s="5"/>
      <c r="W298" s="5">
        <v>2591.34</v>
      </c>
      <c r="X298" s="5">
        <v>1</v>
      </c>
      <c r="Y298" s="5">
        <v>2591.34</v>
      </c>
      <c r="Z298" s="5">
        <v>89555.94</v>
      </c>
      <c r="AA298" s="5">
        <v>1</v>
      </c>
      <c r="AB298" s="5">
        <v>89555.94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232</v>
      </c>
      <c r="F299" s="5">
        <f>ROUND(Source!BC283,O299)</f>
        <v>0</v>
      </c>
      <c r="G299" s="5" t="s">
        <v>106</v>
      </c>
      <c r="H299" s="5" t="s">
        <v>107</v>
      </c>
      <c r="I299" s="5"/>
      <c r="J299" s="5"/>
      <c r="K299" s="5">
        <v>232</v>
      </c>
      <c r="L299" s="5">
        <v>15</v>
      </c>
      <c r="M299" s="5">
        <v>3</v>
      </c>
      <c r="N299" s="5" t="s">
        <v>3</v>
      </c>
      <c r="O299" s="5">
        <v>2</v>
      </c>
      <c r="P299" s="5">
        <f>ROUND(Source!EU283,O299)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214</v>
      </c>
      <c r="F300" s="5">
        <f>ROUND(Source!AS283,O300)</f>
        <v>9982.49</v>
      </c>
      <c r="G300" s="5" t="s">
        <v>108</v>
      </c>
      <c r="H300" s="5" t="s">
        <v>109</v>
      </c>
      <c r="I300" s="5"/>
      <c r="J300" s="5"/>
      <c r="K300" s="5">
        <v>214</v>
      </c>
      <c r="L300" s="5">
        <v>16</v>
      </c>
      <c r="M300" s="5">
        <v>3</v>
      </c>
      <c r="N300" s="5" t="s">
        <v>3</v>
      </c>
      <c r="O300" s="5">
        <v>2</v>
      </c>
      <c r="P300" s="5">
        <f>ROUND(Source!EK283,O300)</f>
        <v>114542.63</v>
      </c>
      <c r="Q300" s="5"/>
      <c r="R300" s="5"/>
      <c r="S300" s="5"/>
      <c r="T300" s="5"/>
      <c r="U300" s="5"/>
      <c r="V300" s="5"/>
      <c r="W300" s="5">
        <v>9982.49</v>
      </c>
      <c r="X300" s="5">
        <v>1</v>
      </c>
      <c r="Y300" s="5">
        <v>9982.49</v>
      </c>
      <c r="Z300" s="5">
        <v>114542.63</v>
      </c>
      <c r="AA300" s="5">
        <v>1</v>
      </c>
      <c r="AB300" s="5">
        <v>114542.63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215</v>
      </c>
      <c r="F301" s="5">
        <f>ROUND(Source!AT283,O301)</f>
        <v>3682.89</v>
      </c>
      <c r="G301" s="5" t="s">
        <v>110</v>
      </c>
      <c r="H301" s="5" t="s">
        <v>111</v>
      </c>
      <c r="I301" s="5"/>
      <c r="J301" s="5"/>
      <c r="K301" s="5">
        <v>215</v>
      </c>
      <c r="L301" s="5">
        <v>17</v>
      </c>
      <c r="M301" s="5">
        <v>3</v>
      </c>
      <c r="N301" s="5" t="s">
        <v>3</v>
      </c>
      <c r="O301" s="5">
        <v>2</v>
      </c>
      <c r="P301" s="5">
        <f>ROUND(Source!EL283,O301)</f>
        <v>39396.980000000003</v>
      </c>
      <c r="Q301" s="5"/>
      <c r="R301" s="5"/>
      <c r="S301" s="5"/>
      <c r="T301" s="5"/>
      <c r="U301" s="5"/>
      <c r="V301" s="5"/>
      <c r="W301" s="5">
        <v>3682.89</v>
      </c>
      <c r="X301" s="5">
        <v>1</v>
      </c>
      <c r="Y301" s="5">
        <v>3682.89</v>
      </c>
      <c r="Z301" s="5">
        <v>39396.980000000003</v>
      </c>
      <c r="AA301" s="5">
        <v>1</v>
      </c>
      <c r="AB301" s="5">
        <v>39396.980000000003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217</v>
      </c>
      <c r="F302" s="5">
        <f>ROUND(Source!AU283,O302)</f>
        <v>1837.97</v>
      </c>
      <c r="G302" s="5" t="s">
        <v>112</v>
      </c>
      <c r="H302" s="5" t="s">
        <v>113</v>
      </c>
      <c r="I302" s="5"/>
      <c r="J302" s="5"/>
      <c r="K302" s="5">
        <v>217</v>
      </c>
      <c r="L302" s="5">
        <v>18</v>
      </c>
      <c r="M302" s="5">
        <v>3</v>
      </c>
      <c r="N302" s="5" t="s">
        <v>3</v>
      </c>
      <c r="O302" s="5">
        <v>2</v>
      </c>
      <c r="P302" s="5">
        <f>ROUND(Source!EM283,O302)</f>
        <v>30985.31</v>
      </c>
      <c r="Q302" s="5"/>
      <c r="R302" s="5"/>
      <c r="S302" s="5"/>
      <c r="T302" s="5"/>
      <c r="U302" s="5"/>
      <c r="V302" s="5"/>
      <c r="W302" s="5">
        <v>1837.97</v>
      </c>
      <c r="X302" s="5">
        <v>1</v>
      </c>
      <c r="Y302" s="5">
        <v>1837.97</v>
      </c>
      <c r="Z302" s="5">
        <v>30985.31</v>
      </c>
      <c r="AA302" s="5">
        <v>1</v>
      </c>
      <c r="AB302" s="5">
        <v>30985.31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230</v>
      </c>
      <c r="F303" s="5">
        <f>ROUND(Source!BA283,O303)</f>
        <v>0</v>
      </c>
      <c r="G303" s="5" t="s">
        <v>114</v>
      </c>
      <c r="H303" s="5" t="s">
        <v>115</v>
      </c>
      <c r="I303" s="5"/>
      <c r="J303" s="5"/>
      <c r="K303" s="5">
        <v>230</v>
      </c>
      <c r="L303" s="5">
        <v>19</v>
      </c>
      <c r="M303" s="5">
        <v>3</v>
      </c>
      <c r="N303" s="5" t="s">
        <v>3</v>
      </c>
      <c r="O303" s="5">
        <v>2</v>
      </c>
      <c r="P303" s="5">
        <f>ROUND(Source!ES283,O303)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206</v>
      </c>
      <c r="F304" s="5">
        <f>ROUND(Source!T283,O304)</f>
        <v>0</v>
      </c>
      <c r="G304" s="5" t="s">
        <v>116</v>
      </c>
      <c r="H304" s="5" t="s">
        <v>117</v>
      </c>
      <c r="I304" s="5"/>
      <c r="J304" s="5"/>
      <c r="K304" s="5">
        <v>206</v>
      </c>
      <c r="L304" s="5">
        <v>20</v>
      </c>
      <c r="M304" s="5">
        <v>3</v>
      </c>
      <c r="N304" s="5" t="s">
        <v>3</v>
      </c>
      <c r="O304" s="5">
        <v>2</v>
      </c>
      <c r="P304" s="5">
        <f>ROUND(Source!DL283,O304)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207</v>
      </c>
      <c r="F305" s="5">
        <f>Source!U283</f>
        <v>258.13110999999998</v>
      </c>
      <c r="G305" s="5" t="s">
        <v>118</v>
      </c>
      <c r="H305" s="5" t="s">
        <v>119</v>
      </c>
      <c r="I305" s="5"/>
      <c r="J305" s="5"/>
      <c r="K305" s="5">
        <v>207</v>
      </c>
      <c r="L305" s="5">
        <v>21</v>
      </c>
      <c r="M305" s="5">
        <v>3</v>
      </c>
      <c r="N305" s="5" t="s">
        <v>3</v>
      </c>
      <c r="O305" s="5">
        <v>-1</v>
      </c>
      <c r="P305" s="5">
        <f>Source!DM283</f>
        <v>258.13110999999998</v>
      </c>
      <c r="Q305" s="5"/>
      <c r="R305" s="5"/>
      <c r="S305" s="5"/>
      <c r="T305" s="5"/>
      <c r="U305" s="5"/>
      <c r="V305" s="5"/>
      <c r="W305" s="5">
        <v>258.13110999999998</v>
      </c>
      <c r="X305" s="5">
        <v>1</v>
      </c>
      <c r="Y305" s="5">
        <v>258.13110999999998</v>
      </c>
      <c r="Z305" s="5">
        <v>258.13110999999998</v>
      </c>
      <c r="AA305" s="5">
        <v>1</v>
      </c>
      <c r="AB305" s="5">
        <v>258.13110999999998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208</v>
      </c>
      <c r="F306" s="5">
        <f>Source!V283</f>
        <v>17.2624</v>
      </c>
      <c r="G306" s="5" t="s">
        <v>120</v>
      </c>
      <c r="H306" s="5" t="s">
        <v>121</v>
      </c>
      <c r="I306" s="5"/>
      <c r="J306" s="5"/>
      <c r="K306" s="5">
        <v>208</v>
      </c>
      <c r="L306" s="5">
        <v>22</v>
      </c>
      <c r="M306" s="5">
        <v>3</v>
      </c>
      <c r="N306" s="5" t="s">
        <v>3</v>
      </c>
      <c r="O306" s="5">
        <v>-1</v>
      </c>
      <c r="P306" s="5">
        <f>Source!DN283</f>
        <v>17.2624</v>
      </c>
      <c r="Q306" s="5"/>
      <c r="R306" s="5"/>
      <c r="S306" s="5"/>
      <c r="T306" s="5"/>
      <c r="U306" s="5"/>
      <c r="V306" s="5"/>
      <c r="W306" s="5">
        <v>17.2624</v>
      </c>
      <c r="X306" s="5">
        <v>1</v>
      </c>
      <c r="Y306" s="5">
        <v>17.2624</v>
      </c>
      <c r="Z306" s="5">
        <v>17.2624</v>
      </c>
      <c r="AA306" s="5">
        <v>1</v>
      </c>
      <c r="AB306" s="5">
        <v>17.2624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209</v>
      </c>
      <c r="F307" s="5">
        <f>ROUND(Source!W283,O307)</f>
        <v>105.05</v>
      </c>
      <c r="G307" s="5" t="s">
        <v>122</v>
      </c>
      <c r="H307" s="5" t="s">
        <v>123</v>
      </c>
      <c r="I307" s="5"/>
      <c r="J307" s="5"/>
      <c r="K307" s="5">
        <v>209</v>
      </c>
      <c r="L307" s="5">
        <v>23</v>
      </c>
      <c r="M307" s="5">
        <v>3</v>
      </c>
      <c r="N307" s="5" t="s">
        <v>3</v>
      </c>
      <c r="O307" s="5">
        <v>2</v>
      </c>
      <c r="P307" s="5">
        <f>ROUND(Source!DO283,O307)</f>
        <v>105.05</v>
      </c>
      <c r="Q307" s="5"/>
      <c r="R307" s="5"/>
      <c r="S307" s="5"/>
      <c r="T307" s="5"/>
      <c r="U307" s="5"/>
      <c r="V307" s="5"/>
      <c r="W307" s="5">
        <v>105.05</v>
      </c>
      <c r="X307" s="5">
        <v>1</v>
      </c>
      <c r="Y307" s="5">
        <v>105.05</v>
      </c>
      <c r="Z307" s="5">
        <v>105.05</v>
      </c>
      <c r="AA307" s="5">
        <v>1</v>
      </c>
      <c r="AB307" s="5">
        <v>105.05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233</v>
      </c>
      <c r="F308" s="5">
        <f>ROUND(Source!BD283,O308)</f>
        <v>0</v>
      </c>
      <c r="G308" s="5" t="s">
        <v>124</v>
      </c>
      <c r="H308" s="5" t="s">
        <v>125</v>
      </c>
      <c r="I308" s="5"/>
      <c r="J308" s="5"/>
      <c r="K308" s="5">
        <v>233</v>
      </c>
      <c r="L308" s="5">
        <v>24</v>
      </c>
      <c r="M308" s="5">
        <v>3</v>
      </c>
      <c r="N308" s="5" t="s">
        <v>3</v>
      </c>
      <c r="O308" s="5">
        <v>2</v>
      </c>
      <c r="P308" s="5">
        <f>ROUND(Source!EV283,O308)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210</v>
      </c>
      <c r="F309" s="5">
        <f>ROUND(Source!X283,O309)</f>
        <v>2456.7800000000002</v>
      </c>
      <c r="G309" s="5" t="s">
        <v>126</v>
      </c>
      <c r="H309" s="5" t="s">
        <v>127</v>
      </c>
      <c r="I309" s="5"/>
      <c r="J309" s="5"/>
      <c r="K309" s="5">
        <v>210</v>
      </c>
      <c r="L309" s="5">
        <v>25</v>
      </c>
      <c r="M309" s="5">
        <v>3</v>
      </c>
      <c r="N309" s="5" t="s">
        <v>3</v>
      </c>
      <c r="O309" s="5">
        <v>2</v>
      </c>
      <c r="P309" s="5">
        <f>ROUND(Source!DP283,O309)</f>
        <v>0</v>
      </c>
      <c r="Q309" s="5"/>
      <c r="R309" s="5"/>
      <c r="S309" s="5"/>
      <c r="T309" s="5"/>
      <c r="U309" s="5"/>
      <c r="V309" s="5"/>
      <c r="W309" s="5">
        <v>2456.7800000000002</v>
      </c>
      <c r="X309" s="5">
        <v>1</v>
      </c>
      <c r="Y309" s="5">
        <v>2456.7800000000002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211</v>
      </c>
      <c r="F310" s="5">
        <f>ROUND(Source!Y283,O310)</f>
        <v>1505.08</v>
      </c>
      <c r="G310" s="5" t="s">
        <v>128</v>
      </c>
      <c r="H310" s="5" t="s">
        <v>129</v>
      </c>
      <c r="I310" s="5"/>
      <c r="J310" s="5"/>
      <c r="K310" s="5">
        <v>211</v>
      </c>
      <c r="L310" s="5">
        <v>26</v>
      </c>
      <c r="M310" s="5">
        <v>3</v>
      </c>
      <c r="N310" s="5" t="s">
        <v>3</v>
      </c>
      <c r="O310" s="5">
        <v>2</v>
      </c>
      <c r="P310" s="5">
        <f>ROUND(Source!DQ283,O310)</f>
        <v>0</v>
      </c>
      <c r="Q310" s="5"/>
      <c r="R310" s="5"/>
      <c r="S310" s="5"/>
      <c r="T310" s="5"/>
      <c r="U310" s="5"/>
      <c r="V310" s="5"/>
      <c r="W310" s="5">
        <v>1505.08</v>
      </c>
      <c r="X310" s="5">
        <v>1</v>
      </c>
      <c r="Y310" s="5">
        <v>1505.08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224</v>
      </c>
      <c r="F311" s="5">
        <f>ROUND(Source!AR283,O311)</f>
        <v>105693.7</v>
      </c>
      <c r="G311" s="5" t="s">
        <v>130</v>
      </c>
      <c r="H311" s="5" t="s">
        <v>131</v>
      </c>
      <c r="I311" s="5"/>
      <c r="J311" s="5"/>
      <c r="K311" s="5">
        <v>224</v>
      </c>
      <c r="L311" s="5">
        <v>27</v>
      </c>
      <c r="M311" s="5">
        <v>3</v>
      </c>
      <c r="N311" s="5" t="s">
        <v>3</v>
      </c>
      <c r="O311" s="5">
        <v>2</v>
      </c>
      <c r="P311" s="5">
        <f>ROUND(Source!EJ283,O311)</f>
        <v>3081678.15</v>
      </c>
      <c r="Q311" s="5"/>
      <c r="R311" s="5"/>
      <c r="S311" s="5"/>
      <c r="T311" s="5"/>
      <c r="U311" s="5"/>
      <c r="V311" s="5"/>
      <c r="W311" s="5">
        <v>105693.7</v>
      </c>
      <c r="X311" s="5">
        <v>1</v>
      </c>
      <c r="Y311" s="5">
        <v>105693.7</v>
      </c>
      <c r="Z311" s="5">
        <v>3081678.15</v>
      </c>
      <c r="AA311" s="5">
        <v>1</v>
      </c>
      <c r="AB311" s="5">
        <v>3081678.15</v>
      </c>
    </row>
    <row r="313" spans="1:28" x14ac:dyDescent="0.2">
      <c r="A313">
        <v>71</v>
      </c>
      <c r="B313">
        <v>1</v>
      </c>
      <c r="D313">
        <v>200001</v>
      </c>
      <c r="E313">
        <v>69611698</v>
      </c>
      <c r="F313" t="s">
        <v>3</v>
      </c>
      <c r="G313" t="s">
        <v>3</v>
      </c>
      <c r="H313">
        <v>-1</v>
      </c>
      <c r="I313">
        <v>-1</v>
      </c>
    </row>
    <row r="316" spans="1:28" x14ac:dyDescent="0.2">
      <c r="A316">
        <v>70</v>
      </c>
      <c r="B316">
        <v>1</v>
      </c>
      <c r="D316">
        <v>1</v>
      </c>
      <c r="E316" t="s">
        <v>217</v>
      </c>
      <c r="F316" t="s">
        <v>218</v>
      </c>
      <c r="G316">
        <v>1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O316">
        <v>1</v>
      </c>
      <c r="P316" t="s">
        <v>219</v>
      </c>
    </row>
    <row r="317" spans="1:28" x14ac:dyDescent="0.2">
      <c r="A317">
        <v>70</v>
      </c>
      <c r="B317">
        <v>1</v>
      </c>
      <c r="D317">
        <v>2</v>
      </c>
      <c r="E317" t="s">
        <v>220</v>
      </c>
      <c r="F317" t="s">
        <v>221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O317">
        <v>0</v>
      </c>
      <c r="P317" t="s">
        <v>222</v>
      </c>
    </row>
    <row r="318" spans="1:28" x14ac:dyDescent="0.2">
      <c r="A318">
        <v>70</v>
      </c>
      <c r="B318">
        <v>1</v>
      </c>
      <c r="D318">
        <v>3</v>
      </c>
      <c r="E318" t="s">
        <v>223</v>
      </c>
      <c r="F318" t="s">
        <v>224</v>
      </c>
      <c r="G318">
        <v>0</v>
      </c>
      <c r="H318">
        <v>0</v>
      </c>
      <c r="I318" t="s">
        <v>3</v>
      </c>
      <c r="J318">
        <v>1</v>
      </c>
      <c r="K318">
        <v>0</v>
      </c>
      <c r="L318" t="s">
        <v>3</v>
      </c>
      <c r="M318" t="s">
        <v>3</v>
      </c>
      <c r="N318">
        <v>0</v>
      </c>
      <c r="O318">
        <v>0</v>
      </c>
      <c r="P318" t="s">
        <v>225</v>
      </c>
    </row>
    <row r="319" spans="1:28" x14ac:dyDescent="0.2">
      <c r="A319">
        <v>70</v>
      </c>
      <c r="B319">
        <v>1</v>
      </c>
      <c r="D319">
        <v>4</v>
      </c>
      <c r="E319" t="s">
        <v>226</v>
      </c>
      <c r="F319" t="s">
        <v>227</v>
      </c>
      <c r="G319">
        <v>0</v>
      </c>
      <c r="H319">
        <v>0</v>
      </c>
      <c r="I319" t="s">
        <v>228</v>
      </c>
      <c r="J319">
        <v>0</v>
      </c>
      <c r="K319">
        <v>0</v>
      </c>
      <c r="L319" t="s">
        <v>3</v>
      </c>
      <c r="M319" t="s">
        <v>3</v>
      </c>
      <c r="N319">
        <v>0</v>
      </c>
      <c r="O319">
        <v>0</v>
      </c>
      <c r="P319" t="s">
        <v>229</v>
      </c>
    </row>
    <row r="320" spans="1:28" x14ac:dyDescent="0.2">
      <c r="A320">
        <v>70</v>
      </c>
      <c r="B320">
        <v>1</v>
      </c>
      <c r="D320">
        <v>5</v>
      </c>
      <c r="E320" t="s">
        <v>230</v>
      </c>
      <c r="F320" t="s">
        <v>231</v>
      </c>
      <c r="G320">
        <v>0</v>
      </c>
      <c r="H320">
        <v>0</v>
      </c>
      <c r="I320" t="s">
        <v>232</v>
      </c>
      <c r="J320">
        <v>0</v>
      </c>
      <c r="K320">
        <v>0</v>
      </c>
      <c r="L320" t="s">
        <v>3</v>
      </c>
      <c r="M320" t="s">
        <v>3</v>
      </c>
      <c r="N320">
        <v>0</v>
      </c>
      <c r="O320">
        <v>0</v>
      </c>
      <c r="P320" t="s">
        <v>233</v>
      </c>
    </row>
    <row r="321" spans="1:16" x14ac:dyDescent="0.2">
      <c r="A321">
        <v>70</v>
      </c>
      <c r="B321">
        <v>1</v>
      </c>
      <c r="D321">
        <v>6</v>
      </c>
      <c r="E321" t="s">
        <v>234</v>
      </c>
      <c r="F321" t="s">
        <v>235</v>
      </c>
      <c r="G321">
        <v>0</v>
      </c>
      <c r="H321">
        <v>0</v>
      </c>
      <c r="I321" t="s">
        <v>236</v>
      </c>
      <c r="J321">
        <v>0</v>
      </c>
      <c r="K321">
        <v>0</v>
      </c>
      <c r="L321" t="s">
        <v>3</v>
      </c>
      <c r="M321" t="s">
        <v>3</v>
      </c>
      <c r="N321">
        <v>0</v>
      </c>
      <c r="O321">
        <v>0</v>
      </c>
      <c r="P321" t="s">
        <v>237</v>
      </c>
    </row>
    <row r="322" spans="1:16" x14ac:dyDescent="0.2">
      <c r="A322">
        <v>70</v>
      </c>
      <c r="B322">
        <v>1</v>
      </c>
      <c r="D322">
        <v>7</v>
      </c>
      <c r="E322" t="s">
        <v>238</v>
      </c>
      <c r="F322" t="s">
        <v>239</v>
      </c>
      <c r="G322">
        <v>1</v>
      </c>
      <c r="H322">
        <v>0</v>
      </c>
      <c r="I322" t="s">
        <v>3</v>
      </c>
      <c r="J322">
        <v>0</v>
      </c>
      <c r="K322">
        <v>0</v>
      </c>
      <c r="L322" t="s">
        <v>3</v>
      </c>
      <c r="M322" t="s">
        <v>3</v>
      </c>
      <c r="N322">
        <v>0</v>
      </c>
      <c r="O322">
        <v>1</v>
      </c>
      <c r="P322" t="s">
        <v>240</v>
      </c>
    </row>
    <row r="323" spans="1:16" x14ac:dyDescent="0.2">
      <c r="A323">
        <v>70</v>
      </c>
      <c r="B323">
        <v>1</v>
      </c>
      <c r="D323">
        <v>8</v>
      </c>
      <c r="E323" t="s">
        <v>241</v>
      </c>
      <c r="F323" t="s">
        <v>242</v>
      </c>
      <c r="G323">
        <v>0</v>
      </c>
      <c r="H323">
        <v>0</v>
      </c>
      <c r="I323" t="s">
        <v>243</v>
      </c>
      <c r="J323">
        <v>0</v>
      </c>
      <c r="K323">
        <v>0</v>
      </c>
      <c r="L323" t="s">
        <v>3</v>
      </c>
      <c r="M323" t="s">
        <v>3</v>
      </c>
      <c r="N323">
        <v>0</v>
      </c>
      <c r="O323">
        <v>0</v>
      </c>
      <c r="P323" t="s">
        <v>244</v>
      </c>
    </row>
    <row r="324" spans="1:16" x14ac:dyDescent="0.2">
      <c r="A324">
        <v>70</v>
      </c>
      <c r="B324">
        <v>1</v>
      </c>
      <c r="D324">
        <v>9</v>
      </c>
      <c r="E324" t="s">
        <v>245</v>
      </c>
      <c r="F324" t="s">
        <v>246</v>
      </c>
      <c r="G324">
        <v>0</v>
      </c>
      <c r="H324">
        <v>0</v>
      </c>
      <c r="I324" t="s">
        <v>247</v>
      </c>
      <c r="J324">
        <v>0</v>
      </c>
      <c r="K324">
        <v>0</v>
      </c>
      <c r="L324" t="s">
        <v>3</v>
      </c>
      <c r="M324" t="s">
        <v>3</v>
      </c>
      <c r="N324">
        <v>0</v>
      </c>
      <c r="O324">
        <v>0</v>
      </c>
      <c r="P324" t="s">
        <v>248</v>
      </c>
    </row>
    <row r="325" spans="1:16" x14ac:dyDescent="0.2">
      <c r="A325">
        <v>70</v>
      </c>
      <c r="B325">
        <v>1</v>
      </c>
      <c r="D325">
        <v>10</v>
      </c>
      <c r="E325" t="s">
        <v>249</v>
      </c>
      <c r="F325" t="s">
        <v>250</v>
      </c>
      <c r="G325">
        <v>0</v>
      </c>
      <c r="H325">
        <v>0</v>
      </c>
      <c r="I325" t="s">
        <v>251</v>
      </c>
      <c r="J325">
        <v>0</v>
      </c>
      <c r="K325">
        <v>0</v>
      </c>
      <c r="L325" t="s">
        <v>3</v>
      </c>
      <c r="M325" t="s">
        <v>3</v>
      </c>
      <c r="N325">
        <v>0</v>
      </c>
      <c r="O325">
        <v>0</v>
      </c>
      <c r="P325" t="s">
        <v>252</v>
      </c>
    </row>
    <row r="326" spans="1:16" x14ac:dyDescent="0.2">
      <c r="A326">
        <v>70</v>
      </c>
      <c r="B326">
        <v>1</v>
      </c>
      <c r="D326">
        <v>11</v>
      </c>
      <c r="E326" t="s">
        <v>253</v>
      </c>
      <c r="F326" t="s">
        <v>254</v>
      </c>
      <c r="G326">
        <v>0</v>
      </c>
      <c r="H326">
        <v>0</v>
      </c>
      <c r="I326" t="s">
        <v>255</v>
      </c>
      <c r="J326">
        <v>0</v>
      </c>
      <c r="K326">
        <v>0</v>
      </c>
      <c r="L326" t="s">
        <v>3</v>
      </c>
      <c r="M326" t="s">
        <v>3</v>
      </c>
      <c r="N326">
        <v>0</v>
      </c>
      <c r="O326">
        <v>0</v>
      </c>
      <c r="P326" t="s">
        <v>256</v>
      </c>
    </row>
    <row r="327" spans="1:16" x14ac:dyDescent="0.2">
      <c r="A327">
        <v>70</v>
      </c>
      <c r="B327">
        <v>1</v>
      </c>
      <c r="D327">
        <v>12</v>
      </c>
      <c r="E327" t="s">
        <v>257</v>
      </c>
      <c r="F327" t="s">
        <v>258</v>
      </c>
      <c r="G327">
        <v>0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O327">
        <v>0</v>
      </c>
      <c r="P327" t="s">
        <v>3</v>
      </c>
    </row>
    <row r="328" spans="1:16" x14ac:dyDescent="0.2">
      <c r="A328">
        <v>70</v>
      </c>
      <c r="B328">
        <v>1</v>
      </c>
      <c r="D328">
        <v>1</v>
      </c>
      <c r="E328" t="s">
        <v>259</v>
      </c>
      <c r="F328" t="s">
        <v>260</v>
      </c>
      <c r="G328">
        <v>0.9</v>
      </c>
      <c r="H328">
        <v>1</v>
      </c>
      <c r="I328" t="s">
        <v>261</v>
      </c>
      <c r="J328">
        <v>0</v>
      </c>
      <c r="K328">
        <v>0</v>
      </c>
      <c r="L328" t="s">
        <v>3</v>
      </c>
      <c r="M328" t="s">
        <v>3</v>
      </c>
      <c r="N328">
        <v>0</v>
      </c>
      <c r="O328">
        <v>0.9</v>
      </c>
      <c r="P328" t="s">
        <v>3</v>
      </c>
    </row>
    <row r="329" spans="1:16" x14ac:dyDescent="0.2">
      <c r="A329">
        <v>70</v>
      </c>
      <c r="B329">
        <v>1</v>
      </c>
      <c r="D329">
        <v>2</v>
      </c>
      <c r="E329" t="s">
        <v>262</v>
      </c>
      <c r="F329" t="s">
        <v>263</v>
      </c>
      <c r="G329">
        <v>0.85</v>
      </c>
      <c r="H329">
        <v>1</v>
      </c>
      <c r="I329" t="s">
        <v>264</v>
      </c>
      <c r="J329">
        <v>0</v>
      </c>
      <c r="K329">
        <v>0</v>
      </c>
      <c r="L329" t="s">
        <v>3</v>
      </c>
      <c r="M329" t="s">
        <v>3</v>
      </c>
      <c r="N329">
        <v>0</v>
      </c>
      <c r="O329">
        <v>0.85</v>
      </c>
      <c r="P329" t="s">
        <v>3</v>
      </c>
    </row>
    <row r="330" spans="1:16" x14ac:dyDescent="0.2">
      <c r="A330">
        <v>70</v>
      </c>
      <c r="B330">
        <v>1</v>
      </c>
      <c r="D330">
        <v>3</v>
      </c>
      <c r="E330" t="s">
        <v>265</v>
      </c>
      <c r="F330" t="s">
        <v>266</v>
      </c>
      <c r="G330">
        <v>1</v>
      </c>
      <c r="H330">
        <v>0.85</v>
      </c>
      <c r="I330" t="s">
        <v>267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1</v>
      </c>
      <c r="P330" t="s">
        <v>3</v>
      </c>
    </row>
    <row r="331" spans="1:16" x14ac:dyDescent="0.2">
      <c r="A331">
        <v>70</v>
      </c>
      <c r="B331">
        <v>1</v>
      </c>
      <c r="D331">
        <v>4</v>
      </c>
      <c r="E331" t="s">
        <v>268</v>
      </c>
      <c r="F331" t="s">
        <v>269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O331">
        <v>1</v>
      </c>
      <c r="P331" t="s">
        <v>3</v>
      </c>
    </row>
    <row r="332" spans="1:16" x14ac:dyDescent="0.2">
      <c r="A332">
        <v>70</v>
      </c>
      <c r="B332">
        <v>1</v>
      </c>
      <c r="D332">
        <v>5</v>
      </c>
      <c r="E332" t="s">
        <v>270</v>
      </c>
      <c r="F332" t="s">
        <v>271</v>
      </c>
      <c r="G332">
        <v>1</v>
      </c>
      <c r="H332">
        <v>0.8</v>
      </c>
      <c r="I332" t="s">
        <v>272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1</v>
      </c>
      <c r="P332" t="s">
        <v>3</v>
      </c>
    </row>
    <row r="333" spans="1:16" x14ac:dyDescent="0.2">
      <c r="A333">
        <v>70</v>
      </c>
      <c r="B333">
        <v>1</v>
      </c>
      <c r="D333">
        <v>6</v>
      </c>
      <c r="E333" t="s">
        <v>273</v>
      </c>
      <c r="F333" t="s">
        <v>274</v>
      </c>
      <c r="G333">
        <v>1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0.85</v>
      </c>
      <c r="P333" t="s">
        <v>3</v>
      </c>
    </row>
    <row r="334" spans="1:16" x14ac:dyDescent="0.2">
      <c r="A334">
        <v>70</v>
      </c>
      <c r="B334">
        <v>1</v>
      </c>
      <c r="D334">
        <v>7</v>
      </c>
      <c r="E334" t="s">
        <v>275</v>
      </c>
      <c r="F334" t="s">
        <v>276</v>
      </c>
      <c r="G334">
        <v>1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0.8</v>
      </c>
      <c r="P334" t="s">
        <v>3</v>
      </c>
    </row>
    <row r="335" spans="1:16" x14ac:dyDescent="0.2">
      <c r="A335">
        <v>70</v>
      </c>
      <c r="B335">
        <v>1</v>
      </c>
      <c r="D335">
        <v>8</v>
      </c>
      <c r="E335" t="s">
        <v>277</v>
      </c>
      <c r="F335" t="s">
        <v>278</v>
      </c>
      <c r="G335">
        <v>0.7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0.7</v>
      </c>
      <c r="P335" t="s">
        <v>3</v>
      </c>
    </row>
    <row r="336" spans="1:16" x14ac:dyDescent="0.2">
      <c r="A336">
        <v>70</v>
      </c>
      <c r="B336">
        <v>1</v>
      </c>
      <c r="D336">
        <v>9</v>
      </c>
      <c r="E336" t="s">
        <v>279</v>
      </c>
      <c r="F336" t="s">
        <v>280</v>
      </c>
      <c r="G336">
        <v>0.9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0.9</v>
      </c>
      <c r="P336" t="s">
        <v>3</v>
      </c>
    </row>
    <row r="337" spans="1:40" x14ac:dyDescent="0.2">
      <c r="A337">
        <v>70</v>
      </c>
      <c r="B337">
        <v>1</v>
      </c>
      <c r="D337">
        <v>10</v>
      </c>
      <c r="E337" t="s">
        <v>281</v>
      </c>
      <c r="F337" t="s">
        <v>282</v>
      </c>
      <c r="G337">
        <v>0.6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0.6</v>
      </c>
      <c r="P337" t="s">
        <v>3</v>
      </c>
    </row>
    <row r="338" spans="1:40" x14ac:dyDescent="0.2">
      <c r="A338">
        <v>70</v>
      </c>
      <c r="B338">
        <v>1</v>
      </c>
      <c r="D338">
        <v>11</v>
      </c>
      <c r="E338" t="s">
        <v>283</v>
      </c>
      <c r="F338" t="s">
        <v>284</v>
      </c>
      <c r="G338">
        <v>1.2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1.2</v>
      </c>
      <c r="P338" t="s">
        <v>3</v>
      </c>
    </row>
    <row r="339" spans="1:40" x14ac:dyDescent="0.2">
      <c r="A339">
        <v>70</v>
      </c>
      <c r="B339">
        <v>1</v>
      </c>
      <c r="D339">
        <v>12</v>
      </c>
      <c r="E339" t="s">
        <v>285</v>
      </c>
      <c r="F339" t="s">
        <v>286</v>
      </c>
      <c r="G339">
        <v>0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O339">
        <v>0</v>
      </c>
      <c r="P339" t="s">
        <v>3</v>
      </c>
    </row>
    <row r="340" spans="1:40" x14ac:dyDescent="0.2">
      <c r="A340">
        <v>70</v>
      </c>
      <c r="B340">
        <v>1</v>
      </c>
      <c r="D340">
        <v>13</v>
      </c>
      <c r="E340" t="s">
        <v>287</v>
      </c>
      <c r="F340" t="s">
        <v>288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O340">
        <v>1</v>
      </c>
      <c r="P340" t="s">
        <v>3</v>
      </c>
    </row>
    <row r="342" spans="1:40" x14ac:dyDescent="0.2">
      <c r="A342">
        <v>-1</v>
      </c>
    </row>
    <row r="344" spans="1:40" x14ac:dyDescent="0.2">
      <c r="A344" s="4">
        <v>75</v>
      </c>
      <c r="B344" s="4" t="s">
        <v>289</v>
      </c>
      <c r="C344" s="4">
        <v>2022</v>
      </c>
      <c r="D344" s="4">
        <v>0</v>
      </c>
      <c r="E344" s="4">
        <v>1</v>
      </c>
      <c r="F344" s="4"/>
      <c r="G344" s="4">
        <v>0</v>
      </c>
      <c r="H344" s="4">
        <v>2</v>
      </c>
      <c r="I344" s="4">
        <v>1</v>
      </c>
      <c r="J344" s="4">
        <v>1</v>
      </c>
      <c r="K344" s="4">
        <v>93</v>
      </c>
      <c r="L344" s="4">
        <v>64</v>
      </c>
      <c r="M344" s="4">
        <v>1</v>
      </c>
      <c r="N344" s="4">
        <v>109161963</v>
      </c>
      <c r="O344" s="4">
        <v>1</v>
      </c>
    </row>
    <row r="345" spans="1:40" x14ac:dyDescent="0.2">
      <c r="A345" s="6">
        <v>1</v>
      </c>
      <c r="B345" s="6" t="s">
        <v>290</v>
      </c>
      <c r="C345" s="6" t="s">
        <v>291</v>
      </c>
      <c r="D345" s="6">
        <v>2022</v>
      </c>
      <c r="E345" s="6">
        <v>1</v>
      </c>
      <c r="F345" s="6">
        <v>1</v>
      </c>
      <c r="G345" s="6">
        <v>1</v>
      </c>
      <c r="H345" s="6">
        <v>0</v>
      </c>
      <c r="I345" s="6">
        <v>2</v>
      </c>
      <c r="J345" s="6">
        <v>1</v>
      </c>
      <c r="K345" s="6">
        <v>7.53</v>
      </c>
      <c r="L345" s="6">
        <v>5.81</v>
      </c>
      <c r="M345" s="6">
        <v>1</v>
      </c>
      <c r="N345" s="6">
        <v>1</v>
      </c>
      <c r="O345" s="6">
        <v>7.53</v>
      </c>
      <c r="P345" s="6">
        <v>5.81</v>
      </c>
      <c r="Q345" s="6">
        <v>1</v>
      </c>
      <c r="R345" s="6" t="s">
        <v>3</v>
      </c>
      <c r="S345" s="6" t="s">
        <v>3</v>
      </c>
      <c r="T345" s="6" t="s">
        <v>3</v>
      </c>
      <c r="U345" s="6" t="s">
        <v>3</v>
      </c>
      <c r="V345" s="6" t="s">
        <v>3</v>
      </c>
      <c r="W345" s="6" t="s">
        <v>3</v>
      </c>
      <c r="X345" s="6" t="s">
        <v>3</v>
      </c>
      <c r="Y345" s="6" t="s">
        <v>3</v>
      </c>
      <c r="Z345" s="6" t="s">
        <v>3</v>
      </c>
      <c r="AA345" s="6" t="s">
        <v>3</v>
      </c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>
        <v>109161964</v>
      </c>
    </row>
    <row r="346" spans="1:40" x14ac:dyDescent="0.2">
      <c r="A346" s="4">
        <v>75</v>
      </c>
      <c r="B346" s="4" t="s">
        <v>292</v>
      </c>
      <c r="C346" s="4">
        <v>2000</v>
      </c>
      <c r="D346" s="4">
        <v>0</v>
      </c>
      <c r="E346" s="4">
        <v>1</v>
      </c>
      <c r="F346" s="4">
        <v>0</v>
      </c>
      <c r="G346" s="4">
        <v>0</v>
      </c>
      <c r="H346" s="4">
        <v>1</v>
      </c>
      <c r="I346" s="4">
        <v>0</v>
      </c>
      <c r="J346" s="4">
        <v>1</v>
      </c>
      <c r="K346" s="4">
        <v>0</v>
      </c>
      <c r="L346" s="4">
        <v>0</v>
      </c>
      <c r="M346" s="4">
        <v>0</v>
      </c>
      <c r="N346" s="4">
        <v>109161965</v>
      </c>
      <c r="O346" s="4">
        <v>2</v>
      </c>
    </row>
    <row r="350" spans="1:40" x14ac:dyDescent="0.2">
      <c r="A350">
        <v>65</v>
      </c>
      <c r="C350">
        <v>1</v>
      </c>
      <c r="D350">
        <v>0</v>
      </c>
      <c r="E3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109161963</v>
      </c>
      <c r="E14" s="1">
        <v>109161965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(Source!P270)/1000</f>
        <v>114.54263</v>
      </c>
      <c r="F16" s="8">
        <f>(Source!P271)/1000</f>
        <v>39.396980000000006</v>
      </c>
      <c r="G16" s="8">
        <f>(Source!P262)/1000</f>
        <v>2896.7532299999998</v>
      </c>
      <c r="H16" s="8">
        <f>(Source!P272)/1000+(Source!P273)/1000</f>
        <v>30.985310000000002</v>
      </c>
      <c r="I16" s="8">
        <f>E16+F16+G16+H16</f>
        <v>3081.6781499999997</v>
      </c>
      <c r="J16" s="8">
        <f>(Source!P268)/1000</f>
        <v>89.555940000000007</v>
      </c>
      <c r="T16" s="9">
        <f>(Source!F270)/1000</f>
        <v>9.9824900000000003</v>
      </c>
      <c r="U16" s="9">
        <f>(Source!F271)/1000</f>
        <v>3.68289</v>
      </c>
      <c r="V16" s="9">
        <f>(Source!F262)/1000</f>
        <v>90.190350000000009</v>
      </c>
      <c r="W16" s="9">
        <f>(Source!F272)/1000+(Source!F273)/1000</f>
        <v>1.8379700000000001</v>
      </c>
      <c r="X16" s="9">
        <f>T16+U16+V16+W16</f>
        <v>105.69370000000001</v>
      </c>
      <c r="Y16" s="9">
        <f>(Source!F268)/1000</f>
        <v>2.5913400000000002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3081678.15</v>
      </c>
      <c r="AU16" s="8">
        <v>2967208.64</v>
      </c>
      <c r="AV16" s="8">
        <v>0</v>
      </c>
      <c r="AW16" s="8">
        <v>2896753.23</v>
      </c>
      <c r="AX16" s="8">
        <v>0</v>
      </c>
      <c r="AY16" s="8">
        <v>24913.57</v>
      </c>
      <c r="AZ16" s="8">
        <v>7823.41</v>
      </c>
      <c r="BA16" s="8">
        <v>89555.94</v>
      </c>
      <c r="BB16" s="8">
        <v>114542.63</v>
      </c>
      <c r="BC16" s="8">
        <v>39396.980000000003</v>
      </c>
      <c r="BD16" s="8">
        <v>30985.31</v>
      </c>
      <c r="BE16" s="8">
        <v>0</v>
      </c>
      <c r="BF16" s="8">
        <v>258.13110999999998</v>
      </c>
      <c r="BG16" s="8">
        <v>17.2624</v>
      </c>
      <c r="BH16" s="8">
        <v>105.05</v>
      </c>
      <c r="BI16" s="8">
        <v>0</v>
      </c>
      <c r="BJ16" s="8">
        <v>0</v>
      </c>
      <c r="BK16" s="8">
        <v>3081678.15</v>
      </c>
      <c r="BR16" s="9">
        <v>101731.84</v>
      </c>
      <c r="BS16" s="9">
        <v>96773.93</v>
      </c>
      <c r="BT16" s="9">
        <v>0</v>
      </c>
      <c r="BU16" s="9">
        <v>90190.35</v>
      </c>
      <c r="BV16" s="9">
        <v>0</v>
      </c>
      <c r="BW16" s="9">
        <v>2366.5700000000002</v>
      </c>
      <c r="BX16" s="9">
        <v>226.38</v>
      </c>
      <c r="BY16" s="9">
        <v>2591.34</v>
      </c>
      <c r="BZ16" s="9">
        <v>9982.49</v>
      </c>
      <c r="CA16" s="9">
        <v>3682.89</v>
      </c>
      <c r="CB16" s="9">
        <v>1837.97</v>
      </c>
      <c r="CC16" s="9">
        <v>0</v>
      </c>
      <c r="CD16" s="9">
        <v>258.13110999999998</v>
      </c>
      <c r="CE16" s="9">
        <v>17.2624</v>
      </c>
      <c r="CF16" s="9">
        <v>105.05</v>
      </c>
      <c r="CG16" s="9">
        <v>2456.7800000000002</v>
      </c>
      <c r="CH16" s="9">
        <v>1505.08</v>
      </c>
      <c r="CI16" s="9">
        <v>105693.7</v>
      </c>
    </row>
    <row r="18" spans="1:40" x14ac:dyDescent="0.2">
      <c r="A18">
        <v>51</v>
      </c>
      <c r="E18" s="10">
        <f>SUMIF(A16:A17,3,E16:E17)</f>
        <v>114.54263</v>
      </c>
      <c r="F18" s="10">
        <f>SUMIF(A16:A17,3,F16:F17)</f>
        <v>39.396980000000006</v>
      </c>
      <c r="G18" s="10">
        <f>SUMIF(A16:A17,3,G16:G17)</f>
        <v>2896.7532299999998</v>
      </c>
      <c r="H18" s="10">
        <f>SUMIF(A16:A17,3,H16:H17)</f>
        <v>30.985310000000002</v>
      </c>
      <c r="I18" s="10">
        <f>SUMIF(A16:A17,3,I16:I17)</f>
        <v>3081.6781499999997</v>
      </c>
      <c r="J18" s="10">
        <f>SUMIF(A16:A17,3,J16:J17)</f>
        <v>89.555940000000007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9.9824900000000003</v>
      </c>
      <c r="U18" s="3">
        <f>SUMIF(A16:A17,3,U16:U17)</f>
        <v>3.68289</v>
      </c>
      <c r="V18" s="3">
        <f>SUMIF(A16:A17,3,V16:V17)</f>
        <v>90.190350000000009</v>
      </c>
      <c r="W18" s="3">
        <f>SUMIF(A16:A17,3,W16:W17)</f>
        <v>1.8379700000000001</v>
      </c>
      <c r="X18" s="3">
        <f>SUMIF(A16:A17,3,X16:X17)</f>
        <v>105.69370000000001</v>
      </c>
      <c r="Y18" s="3">
        <f>SUMIF(A16:A17,3,Y16:Y17)</f>
        <v>2.5913400000000002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3081678.15</v>
      </c>
      <c r="G20" s="5" t="s">
        <v>78</v>
      </c>
      <c r="H20" s="5" t="s">
        <v>79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101731.84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2967208.64</v>
      </c>
      <c r="G21" s="5" t="s">
        <v>80</v>
      </c>
      <c r="H21" s="5" t="s">
        <v>81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96773.93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82</v>
      </c>
      <c r="H22" s="5" t="s">
        <v>83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2967208.64</v>
      </c>
      <c r="G23" s="5" t="s">
        <v>84</v>
      </c>
      <c r="H23" s="5" t="s">
        <v>85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96773.93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70455.41</v>
      </c>
      <c r="G24" s="5" t="s">
        <v>86</v>
      </c>
      <c r="H24" s="5" t="s">
        <v>87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6583.58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88</v>
      </c>
      <c r="H25" s="5" t="s">
        <v>89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70455.41</v>
      </c>
      <c r="G26" s="5" t="s">
        <v>90</v>
      </c>
      <c r="H26" s="5" t="s">
        <v>91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6583.58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2896753.23</v>
      </c>
      <c r="G27" s="5" t="s">
        <v>92</v>
      </c>
      <c r="H27" s="5" t="s">
        <v>93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90190.35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94</v>
      </c>
      <c r="H28" s="5" t="s">
        <v>95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2896753.23</v>
      </c>
      <c r="G29" s="5" t="s">
        <v>96</v>
      </c>
      <c r="H29" s="5" t="s">
        <v>97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90190.35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24913.57</v>
      </c>
      <c r="G30" s="5" t="s">
        <v>98</v>
      </c>
      <c r="H30" s="5" t="s">
        <v>99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2366.5700000000002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100</v>
      </c>
      <c r="H31" s="5" t="s">
        <v>101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7823.41</v>
      </c>
      <c r="G32" s="5" t="s">
        <v>102</v>
      </c>
      <c r="H32" s="5" t="s">
        <v>103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226.38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89555.94</v>
      </c>
      <c r="G33" s="5" t="s">
        <v>104</v>
      </c>
      <c r="H33" s="5" t="s">
        <v>105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2591.34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106</v>
      </c>
      <c r="H34" s="5" t="s">
        <v>107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114542.63</v>
      </c>
      <c r="G35" s="5" t="s">
        <v>108</v>
      </c>
      <c r="H35" s="5" t="s">
        <v>109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9982.49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39396.980000000003</v>
      </c>
      <c r="G36" s="5" t="s">
        <v>110</v>
      </c>
      <c r="H36" s="5" t="s">
        <v>111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3682.89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30985.31</v>
      </c>
      <c r="G37" s="5" t="s">
        <v>112</v>
      </c>
      <c r="H37" s="5" t="s">
        <v>113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1837.97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114</v>
      </c>
      <c r="H38" s="5" t="s">
        <v>115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116</v>
      </c>
      <c r="H39" s="5" t="s">
        <v>117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258.13110999999998</v>
      </c>
      <c r="G40" s="5" t="s">
        <v>118</v>
      </c>
      <c r="H40" s="5" t="s">
        <v>119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258.13110999999998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17.2624</v>
      </c>
      <c r="G41" s="5" t="s">
        <v>120</v>
      </c>
      <c r="H41" s="5" t="s">
        <v>121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17.2624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105.05</v>
      </c>
      <c r="G42" s="5" t="s">
        <v>122</v>
      </c>
      <c r="H42" s="5" t="s">
        <v>123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105.05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124</v>
      </c>
      <c r="H43" s="5" t="s">
        <v>125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126</v>
      </c>
      <c r="H44" s="5" t="s">
        <v>127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2456.7800000000002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128</v>
      </c>
      <c r="H45" s="5" t="s">
        <v>129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1505.08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3081678.15</v>
      </c>
      <c r="G46" s="5" t="s">
        <v>130</v>
      </c>
      <c r="H46" s="5" t="s">
        <v>131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105693.7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289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109161963</v>
      </c>
      <c r="O51" s="4">
        <v>1</v>
      </c>
    </row>
    <row r="52" spans="1:40" x14ac:dyDescent="0.2">
      <c r="A52" s="6">
        <v>1</v>
      </c>
      <c r="B52" s="6" t="s">
        <v>290</v>
      </c>
      <c r="C52" s="6" t="s">
        <v>291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109161964</v>
      </c>
    </row>
    <row r="53" spans="1:40" x14ac:dyDescent="0.2">
      <c r="A53" s="4">
        <v>75</v>
      </c>
      <c r="B53" s="4" t="s">
        <v>292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109161965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109161965</v>
      </c>
      <c r="C1">
        <v>109162318</v>
      </c>
      <c r="D1">
        <v>51591311</v>
      </c>
      <c r="E1">
        <v>1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1369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2097396472</v>
      </c>
      <c r="Y1">
        <v>296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296</v>
      </c>
      <c r="AU1" t="s">
        <v>3</v>
      </c>
      <c r="AV1">
        <v>1</v>
      </c>
      <c r="AW1">
        <v>2</v>
      </c>
      <c r="AX1">
        <v>109162320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18.648</v>
      </c>
      <c r="CY1">
        <f>AD1</f>
        <v>8.3800000000000008</v>
      </c>
      <c r="CZ1">
        <f>AH1</f>
        <v>8.3800000000000008</v>
      </c>
      <c r="DA1">
        <f>AL1</f>
        <v>1</v>
      </c>
      <c r="DB1">
        <f t="shared" ref="DB1:DB32" si="0">ROUND(ROUND(AT1*CZ1,2),6)</f>
        <v>2480.48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109161963</v>
      </c>
      <c r="C2">
        <v>109162318</v>
      </c>
      <c r="D2">
        <v>51591311</v>
      </c>
      <c r="E2">
        <v>1</v>
      </c>
      <c r="F2">
        <v>1</v>
      </c>
      <c r="G2">
        <v>1</v>
      </c>
      <c r="H2">
        <v>1</v>
      </c>
      <c r="I2" t="s">
        <v>294</v>
      </c>
      <c r="J2" t="s">
        <v>3</v>
      </c>
      <c r="K2" t="s">
        <v>295</v>
      </c>
      <c r="L2">
        <v>1369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2097396472</v>
      </c>
      <c r="Y2">
        <v>296</v>
      </c>
      <c r="AA2">
        <v>0</v>
      </c>
      <c r="AB2">
        <v>0</v>
      </c>
      <c r="AC2">
        <v>0</v>
      </c>
      <c r="AD2">
        <v>8.3800000000000008</v>
      </c>
      <c r="AE2">
        <v>0</v>
      </c>
      <c r="AF2">
        <v>0</v>
      </c>
      <c r="AG2">
        <v>0</v>
      </c>
      <c r="AH2">
        <v>8.3800000000000008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296</v>
      </c>
      <c r="AU2" t="s">
        <v>3</v>
      </c>
      <c r="AV2">
        <v>1</v>
      </c>
      <c r="AW2">
        <v>2</v>
      </c>
      <c r="AX2">
        <v>109162320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18.648</v>
      </c>
      <c r="CY2">
        <f>AD2</f>
        <v>8.3800000000000008</v>
      </c>
      <c r="CZ2">
        <f>AH2</f>
        <v>8.3800000000000008</v>
      </c>
      <c r="DA2">
        <f>AL2</f>
        <v>1</v>
      </c>
      <c r="DB2">
        <f t="shared" si="0"/>
        <v>2480.48</v>
      </c>
      <c r="DC2">
        <f t="shared" si="1"/>
        <v>0</v>
      </c>
    </row>
    <row r="3" spans="1:107" x14ac:dyDescent="0.2">
      <c r="A3">
        <f>ROW(Source!A30)</f>
        <v>30</v>
      </c>
      <c r="B3">
        <v>109161965</v>
      </c>
      <c r="C3">
        <v>109162321</v>
      </c>
      <c r="D3">
        <v>51589544</v>
      </c>
      <c r="E3">
        <v>1</v>
      </c>
      <c r="F3">
        <v>1</v>
      </c>
      <c r="G3">
        <v>1</v>
      </c>
      <c r="H3">
        <v>1</v>
      </c>
      <c r="I3" t="s">
        <v>297</v>
      </c>
      <c r="J3" t="s">
        <v>3</v>
      </c>
      <c r="K3" t="s">
        <v>298</v>
      </c>
      <c r="L3">
        <v>1369</v>
      </c>
      <c r="N3">
        <v>1013</v>
      </c>
      <c r="O3" t="s">
        <v>296</v>
      </c>
      <c r="P3" t="s">
        <v>296</v>
      </c>
      <c r="Q3">
        <v>1</v>
      </c>
      <c r="W3">
        <v>0</v>
      </c>
      <c r="X3">
        <v>1933892413</v>
      </c>
      <c r="Y3">
        <v>2.2999999999999998</v>
      </c>
      <c r="AA3">
        <v>0</v>
      </c>
      <c r="AB3">
        <v>0</v>
      </c>
      <c r="AC3">
        <v>0</v>
      </c>
      <c r="AD3">
        <v>8.17</v>
      </c>
      <c r="AE3">
        <v>0</v>
      </c>
      <c r="AF3">
        <v>0</v>
      </c>
      <c r="AG3">
        <v>0</v>
      </c>
      <c r="AH3">
        <v>8.17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2.2999999999999998</v>
      </c>
      <c r="AU3" t="s">
        <v>3</v>
      </c>
      <c r="AV3">
        <v>1</v>
      </c>
      <c r="AW3">
        <v>2</v>
      </c>
      <c r="AX3">
        <v>109162329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3.4499999999999997</v>
      </c>
      <c r="CY3">
        <f>AD3</f>
        <v>8.17</v>
      </c>
      <c r="CZ3">
        <f>AH3</f>
        <v>8.17</v>
      </c>
      <c r="DA3">
        <f>AL3</f>
        <v>1</v>
      </c>
      <c r="DB3">
        <f t="shared" si="0"/>
        <v>18.79</v>
      </c>
      <c r="DC3">
        <f t="shared" si="1"/>
        <v>0</v>
      </c>
    </row>
    <row r="4" spans="1:107" x14ac:dyDescent="0.2">
      <c r="A4">
        <f>ROW(Source!A30)</f>
        <v>30</v>
      </c>
      <c r="B4">
        <v>109161965</v>
      </c>
      <c r="C4">
        <v>109162321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22</v>
      </c>
      <c r="J4" t="s">
        <v>3</v>
      </c>
      <c r="K4" t="s">
        <v>299</v>
      </c>
      <c r="L4">
        <v>608254</v>
      </c>
      <c r="N4">
        <v>1013</v>
      </c>
      <c r="O4" t="s">
        <v>300</v>
      </c>
      <c r="P4" t="s">
        <v>300</v>
      </c>
      <c r="Q4">
        <v>1</v>
      </c>
      <c r="W4">
        <v>0</v>
      </c>
      <c r="X4">
        <v>-185737400</v>
      </c>
      <c r="Y4">
        <v>0.28999999999999998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0.28999999999999998</v>
      </c>
      <c r="AU4" t="s">
        <v>3</v>
      </c>
      <c r="AV4">
        <v>2</v>
      </c>
      <c r="AW4">
        <v>2</v>
      </c>
      <c r="AX4">
        <v>109162330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0.43499999999999994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ROW(Source!A30)</f>
        <v>30</v>
      </c>
      <c r="B5">
        <v>109161965</v>
      </c>
      <c r="C5">
        <v>109162321</v>
      </c>
      <c r="D5">
        <v>76432789</v>
      </c>
      <c r="E5">
        <v>1</v>
      </c>
      <c r="F5">
        <v>1</v>
      </c>
      <c r="G5">
        <v>1</v>
      </c>
      <c r="H5">
        <v>2</v>
      </c>
      <c r="I5" t="s">
        <v>301</v>
      </c>
      <c r="J5" t="s">
        <v>302</v>
      </c>
      <c r="K5" t="s">
        <v>303</v>
      </c>
      <c r="L5">
        <v>1368</v>
      </c>
      <c r="N5">
        <v>1011</v>
      </c>
      <c r="O5" t="s">
        <v>304</v>
      </c>
      <c r="P5" t="s">
        <v>304</v>
      </c>
      <c r="Q5">
        <v>1</v>
      </c>
      <c r="W5">
        <v>0</v>
      </c>
      <c r="X5">
        <v>-881231059</v>
      </c>
      <c r="Y5">
        <v>0.08</v>
      </c>
      <c r="AA5">
        <v>0</v>
      </c>
      <c r="AB5">
        <v>133.13</v>
      </c>
      <c r="AC5">
        <v>11.6</v>
      </c>
      <c r="AD5">
        <v>0</v>
      </c>
      <c r="AE5">
        <v>0</v>
      </c>
      <c r="AF5">
        <v>133.13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0.08</v>
      </c>
      <c r="AU5" t="s">
        <v>3</v>
      </c>
      <c r="AV5">
        <v>0</v>
      </c>
      <c r="AW5">
        <v>2</v>
      </c>
      <c r="AX5">
        <v>109162331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0.12</v>
      </c>
      <c r="CY5">
        <f>AB5</f>
        <v>133.13</v>
      </c>
      <c r="CZ5">
        <f>AF5</f>
        <v>133.13</v>
      </c>
      <c r="DA5">
        <f>AJ5</f>
        <v>1</v>
      </c>
      <c r="DB5">
        <f t="shared" si="0"/>
        <v>10.65</v>
      </c>
      <c r="DC5">
        <f t="shared" si="1"/>
        <v>0.93</v>
      </c>
    </row>
    <row r="6" spans="1:107" x14ac:dyDescent="0.2">
      <c r="A6">
        <f>ROW(Source!A30)</f>
        <v>30</v>
      </c>
      <c r="B6">
        <v>109161965</v>
      </c>
      <c r="C6">
        <v>109162321</v>
      </c>
      <c r="D6">
        <v>76432871</v>
      </c>
      <c r="E6">
        <v>1</v>
      </c>
      <c r="F6">
        <v>1</v>
      </c>
      <c r="G6">
        <v>1</v>
      </c>
      <c r="H6">
        <v>2</v>
      </c>
      <c r="I6" t="s">
        <v>305</v>
      </c>
      <c r="J6" t="s">
        <v>306</v>
      </c>
      <c r="K6" t="s">
        <v>307</v>
      </c>
      <c r="L6">
        <v>1368</v>
      </c>
      <c r="N6">
        <v>1011</v>
      </c>
      <c r="O6" t="s">
        <v>304</v>
      </c>
      <c r="P6" t="s">
        <v>304</v>
      </c>
      <c r="Q6">
        <v>1</v>
      </c>
      <c r="W6">
        <v>0</v>
      </c>
      <c r="X6">
        <v>315863809</v>
      </c>
      <c r="Y6">
        <v>0.21</v>
      </c>
      <c r="AA6">
        <v>0</v>
      </c>
      <c r="AB6">
        <v>46.56</v>
      </c>
      <c r="AC6">
        <v>10.06</v>
      </c>
      <c r="AD6">
        <v>0</v>
      </c>
      <c r="AE6">
        <v>0</v>
      </c>
      <c r="AF6">
        <v>46.56</v>
      </c>
      <c r="AG6">
        <v>10.06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0.21</v>
      </c>
      <c r="AU6" t="s">
        <v>3</v>
      </c>
      <c r="AV6">
        <v>0</v>
      </c>
      <c r="AW6">
        <v>2</v>
      </c>
      <c r="AX6">
        <v>109162332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0.315</v>
      </c>
      <c r="CY6">
        <f>AB6</f>
        <v>46.56</v>
      </c>
      <c r="CZ6">
        <f>AF6</f>
        <v>46.56</v>
      </c>
      <c r="DA6">
        <f>AJ6</f>
        <v>1</v>
      </c>
      <c r="DB6">
        <f t="shared" si="0"/>
        <v>9.7799999999999994</v>
      </c>
      <c r="DC6">
        <f t="shared" si="1"/>
        <v>2.11</v>
      </c>
    </row>
    <row r="7" spans="1:107" x14ac:dyDescent="0.2">
      <c r="A7">
        <f>ROW(Source!A30)</f>
        <v>30</v>
      </c>
      <c r="B7">
        <v>109161965</v>
      </c>
      <c r="C7">
        <v>109162321</v>
      </c>
      <c r="D7">
        <v>76434201</v>
      </c>
      <c r="E7">
        <v>1</v>
      </c>
      <c r="F7">
        <v>1</v>
      </c>
      <c r="G7">
        <v>1</v>
      </c>
      <c r="H7">
        <v>2</v>
      </c>
      <c r="I7" t="s">
        <v>308</v>
      </c>
      <c r="J7" t="s">
        <v>309</v>
      </c>
      <c r="K7" t="s">
        <v>310</v>
      </c>
      <c r="L7">
        <v>1368</v>
      </c>
      <c r="N7">
        <v>1011</v>
      </c>
      <c r="O7" t="s">
        <v>304</v>
      </c>
      <c r="P7" t="s">
        <v>304</v>
      </c>
      <c r="Q7">
        <v>1</v>
      </c>
      <c r="W7">
        <v>0</v>
      </c>
      <c r="X7">
        <v>-839973004</v>
      </c>
      <c r="Y7">
        <v>0.42</v>
      </c>
      <c r="AA7">
        <v>0</v>
      </c>
      <c r="AB7">
        <v>0.55000000000000004</v>
      </c>
      <c r="AC7">
        <v>0</v>
      </c>
      <c r="AD7">
        <v>0</v>
      </c>
      <c r="AE7">
        <v>0</v>
      </c>
      <c r="AF7">
        <v>0.55000000000000004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0.42</v>
      </c>
      <c r="AU7" t="s">
        <v>3</v>
      </c>
      <c r="AV7">
        <v>0</v>
      </c>
      <c r="AW7">
        <v>2</v>
      </c>
      <c r="AX7">
        <v>109162333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0.63</v>
      </c>
      <c r="CY7">
        <f>AB7</f>
        <v>0.55000000000000004</v>
      </c>
      <c r="CZ7">
        <f>AF7</f>
        <v>0.55000000000000004</v>
      </c>
      <c r="DA7">
        <f>AJ7</f>
        <v>1</v>
      </c>
      <c r="DB7">
        <f t="shared" si="0"/>
        <v>0.23</v>
      </c>
      <c r="DC7">
        <f t="shared" si="1"/>
        <v>0</v>
      </c>
    </row>
    <row r="8" spans="1:107" x14ac:dyDescent="0.2">
      <c r="A8">
        <f>ROW(Source!A30)</f>
        <v>30</v>
      </c>
      <c r="B8">
        <v>109161965</v>
      </c>
      <c r="C8">
        <v>109162321</v>
      </c>
      <c r="D8">
        <v>76408222</v>
      </c>
      <c r="E8">
        <v>1</v>
      </c>
      <c r="F8">
        <v>1</v>
      </c>
      <c r="G8">
        <v>1</v>
      </c>
      <c r="H8">
        <v>3</v>
      </c>
      <c r="I8" t="s">
        <v>311</v>
      </c>
      <c r="J8" t="s">
        <v>312</v>
      </c>
      <c r="K8" t="s">
        <v>313</v>
      </c>
      <c r="L8">
        <v>1339</v>
      </c>
      <c r="N8">
        <v>1007</v>
      </c>
      <c r="O8" t="s">
        <v>43</v>
      </c>
      <c r="P8" t="s">
        <v>43</v>
      </c>
      <c r="Q8">
        <v>1</v>
      </c>
      <c r="W8">
        <v>0</v>
      </c>
      <c r="X8">
        <v>-320745379</v>
      </c>
      <c r="Y8">
        <v>1.2</v>
      </c>
      <c r="AA8">
        <v>60</v>
      </c>
      <c r="AB8">
        <v>0</v>
      </c>
      <c r="AC8">
        <v>0</v>
      </c>
      <c r="AD8">
        <v>0</v>
      </c>
      <c r="AE8">
        <v>60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1.2</v>
      </c>
      <c r="AU8" t="s">
        <v>3</v>
      </c>
      <c r="AV8">
        <v>0</v>
      </c>
      <c r="AW8">
        <v>2</v>
      </c>
      <c r="AX8">
        <v>109162334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1.7999999999999998</v>
      </c>
      <c r="CY8">
        <f>AA8</f>
        <v>60</v>
      </c>
      <c r="CZ8">
        <f>AE8</f>
        <v>60</v>
      </c>
      <c r="DA8">
        <f>AI8</f>
        <v>1</v>
      </c>
      <c r="DB8">
        <f t="shared" si="0"/>
        <v>72</v>
      </c>
      <c r="DC8">
        <f t="shared" si="1"/>
        <v>0</v>
      </c>
    </row>
    <row r="9" spans="1:107" x14ac:dyDescent="0.2">
      <c r="A9">
        <f>ROW(Source!A30)</f>
        <v>30</v>
      </c>
      <c r="B9">
        <v>109161965</v>
      </c>
      <c r="C9">
        <v>109162321</v>
      </c>
      <c r="D9">
        <v>76408663</v>
      </c>
      <c r="E9">
        <v>1</v>
      </c>
      <c r="F9">
        <v>1</v>
      </c>
      <c r="G9">
        <v>1</v>
      </c>
      <c r="H9">
        <v>3</v>
      </c>
      <c r="I9" t="s">
        <v>314</v>
      </c>
      <c r="J9" t="s">
        <v>315</v>
      </c>
      <c r="K9" t="s">
        <v>316</v>
      </c>
      <c r="L9">
        <v>1339</v>
      </c>
      <c r="N9">
        <v>1007</v>
      </c>
      <c r="O9" t="s">
        <v>43</v>
      </c>
      <c r="P9" t="s">
        <v>43</v>
      </c>
      <c r="Q9">
        <v>1</v>
      </c>
      <c r="W9">
        <v>0</v>
      </c>
      <c r="X9">
        <v>619799737</v>
      </c>
      <c r="Y9">
        <v>0.15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109162335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0.22499999999999998</v>
      </c>
      <c r="CY9">
        <f>AA9</f>
        <v>2.44</v>
      </c>
      <c r="CZ9">
        <f>AE9</f>
        <v>2.44</v>
      </c>
      <c r="DA9">
        <f>AI9</f>
        <v>1</v>
      </c>
      <c r="DB9">
        <f t="shared" si="0"/>
        <v>0.37</v>
      </c>
      <c r="DC9">
        <f t="shared" si="1"/>
        <v>0</v>
      </c>
    </row>
    <row r="10" spans="1:107" x14ac:dyDescent="0.2">
      <c r="A10">
        <f>ROW(Source!A31)</f>
        <v>31</v>
      </c>
      <c r="B10">
        <v>109161963</v>
      </c>
      <c r="C10">
        <v>109162321</v>
      </c>
      <c r="D10">
        <v>51589544</v>
      </c>
      <c r="E10">
        <v>1</v>
      </c>
      <c r="F10">
        <v>1</v>
      </c>
      <c r="G10">
        <v>1</v>
      </c>
      <c r="H10">
        <v>1</v>
      </c>
      <c r="I10" t="s">
        <v>297</v>
      </c>
      <c r="J10" t="s">
        <v>3</v>
      </c>
      <c r="K10" t="s">
        <v>298</v>
      </c>
      <c r="L10">
        <v>1369</v>
      </c>
      <c r="N10">
        <v>1013</v>
      </c>
      <c r="O10" t="s">
        <v>296</v>
      </c>
      <c r="P10" t="s">
        <v>296</v>
      </c>
      <c r="Q10">
        <v>1</v>
      </c>
      <c r="W10">
        <v>0</v>
      </c>
      <c r="X10">
        <v>1933892413</v>
      </c>
      <c r="Y10">
        <v>2.2999999999999998</v>
      </c>
      <c r="AA10">
        <v>0</v>
      </c>
      <c r="AB10">
        <v>0</v>
      </c>
      <c r="AC10">
        <v>0</v>
      </c>
      <c r="AD10">
        <v>8.17</v>
      </c>
      <c r="AE10">
        <v>0</v>
      </c>
      <c r="AF10">
        <v>0</v>
      </c>
      <c r="AG10">
        <v>0</v>
      </c>
      <c r="AH10">
        <v>8.17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2.2999999999999998</v>
      </c>
      <c r="AU10" t="s">
        <v>3</v>
      </c>
      <c r="AV10">
        <v>1</v>
      </c>
      <c r="AW10">
        <v>2</v>
      </c>
      <c r="AX10">
        <v>109162329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3.4499999999999997</v>
      </c>
      <c r="CY10">
        <f>AD10</f>
        <v>8.17</v>
      </c>
      <c r="CZ10">
        <f>AH10</f>
        <v>8.17</v>
      </c>
      <c r="DA10">
        <f>AL10</f>
        <v>1</v>
      </c>
      <c r="DB10">
        <f t="shared" si="0"/>
        <v>18.79</v>
      </c>
      <c r="DC10">
        <f t="shared" si="1"/>
        <v>0</v>
      </c>
    </row>
    <row r="11" spans="1:107" x14ac:dyDescent="0.2">
      <c r="A11">
        <f>ROW(Source!A31)</f>
        <v>31</v>
      </c>
      <c r="B11">
        <v>109161963</v>
      </c>
      <c r="C11">
        <v>109162321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22</v>
      </c>
      <c r="J11" t="s">
        <v>3</v>
      </c>
      <c r="K11" t="s">
        <v>299</v>
      </c>
      <c r="L11">
        <v>608254</v>
      </c>
      <c r="N11">
        <v>1013</v>
      </c>
      <c r="O11" t="s">
        <v>300</v>
      </c>
      <c r="P11" t="s">
        <v>300</v>
      </c>
      <c r="Q11">
        <v>1</v>
      </c>
      <c r="W11">
        <v>0</v>
      </c>
      <c r="X11">
        <v>-185737400</v>
      </c>
      <c r="Y11">
        <v>0.28999999999999998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0.28999999999999998</v>
      </c>
      <c r="AU11" t="s">
        <v>3</v>
      </c>
      <c r="AV11">
        <v>2</v>
      </c>
      <c r="AW11">
        <v>2</v>
      </c>
      <c r="AX11">
        <v>109162330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0.43499999999999994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ROW(Source!A31)</f>
        <v>31</v>
      </c>
      <c r="B12">
        <v>109161963</v>
      </c>
      <c r="C12">
        <v>109162321</v>
      </c>
      <c r="D12">
        <v>76432789</v>
      </c>
      <c r="E12">
        <v>1</v>
      </c>
      <c r="F12">
        <v>1</v>
      </c>
      <c r="G12">
        <v>1</v>
      </c>
      <c r="H12">
        <v>2</v>
      </c>
      <c r="I12" t="s">
        <v>301</v>
      </c>
      <c r="J12" t="s">
        <v>302</v>
      </c>
      <c r="K12" t="s">
        <v>303</v>
      </c>
      <c r="L12">
        <v>1368</v>
      </c>
      <c r="N12">
        <v>1011</v>
      </c>
      <c r="O12" t="s">
        <v>304</v>
      </c>
      <c r="P12" t="s">
        <v>304</v>
      </c>
      <c r="Q12">
        <v>1</v>
      </c>
      <c r="W12">
        <v>0</v>
      </c>
      <c r="X12">
        <v>-881231059</v>
      </c>
      <c r="Y12">
        <v>0.08</v>
      </c>
      <c r="AA12">
        <v>0</v>
      </c>
      <c r="AB12">
        <v>1130.27</v>
      </c>
      <c r="AC12">
        <v>400.9</v>
      </c>
      <c r="AD12">
        <v>0</v>
      </c>
      <c r="AE12">
        <v>0</v>
      </c>
      <c r="AF12">
        <v>133.13</v>
      </c>
      <c r="AG12">
        <v>11.6</v>
      </c>
      <c r="AH12">
        <v>0</v>
      </c>
      <c r="AI12">
        <v>1</v>
      </c>
      <c r="AJ12">
        <v>8.49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0.08</v>
      </c>
      <c r="AU12" t="s">
        <v>3</v>
      </c>
      <c r="AV12">
        <v>0</v>
      </c>
      <c r="AW12">
        <v>2</v>
      </c>
      <c r="AX12">
        <v>109162331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0.12</v>
      </c>
      <c r="CY12">
        <f>AB12</f>
        <v>1130.27</v>
      </c>
      <c r="CZ12">
        <f>AF12</f>
        <v>133.13</v>
      </c>
      <c r="DA12">
        <f>AJ12</f>
        <v>8.49</v>
      </c>
      <c r="DB12">
        <f t="shared" si="0"/>
        <v>10.65</v>
      </c>
      <c r="DC12">
        <f t="shared" si="1"/>
        <v>0.93</v>
      </c>
    </row>
    <row r="13" spans="1:107" x14ac:dyDescent="0.2">
      <c r="A13">
        <f>ROW(Source!A31)</f>
        <v>31</v>
      </c>
      <c r="B13">
        <v>109161963</v>
      </c>
      <c r="C13">
        <v>109162321</v>
      </c>
      <c r="D13">
        <v>76432871</v>
      </c>
      <c r="E13">
        <v>1</v>
      </c>
      <c r="F13">
        <v>1</v>
      </c>
      <c r="G13">
        <v>1</v>
      </c>
      <c r="H13">
        <v>2</v>
      </c>
      <c r="I13" t="s">
        <v>305</v>
      </c>
      <c r="J13" t="s">
        <v>306</v>
      </c>
      <c r="K13" t="s">
        <v>307</v>
      </c>
      <c r="L13">
        <v>1368</v>
      </c>
      <c r="N13">
        <v>1011</v>
      </c>
      <c r="O13" t="s">
        <v>304</v>
      </c>
      <c r="P13" t="s">
        <v>304</v>
      </c>
      <c r="Q13">
        <v>1</v>
      </c>
      <c r="W13">
        <v>0</v>
      </c>
      <c r="X13">
        <v>315863809</v>
      </c>
      <c r="Y13">
        <v>0.21</v>
      </c>
      <c r="AA13">
        <v>0</v>
      </c>
      <c r="AB13">
        <v>548.01</v>
      </c>
      <c r="AC13">
        <v>347.67</v>
      </c>
      <c r="AD13">
        <v>0</v>
      </c>
      <c r="AE13">
        <v>0</v>
      </c>
      <c r="AF13">
        <v>46.56</v>
      </c>
      <c r="AG13">
        <v>10.06</v>
      </c>
      <c r="AH13">
        <v>0</v>
      </c>
      <c r="AI13">
        <v>1</v>
      </c>
      <c r="AJ13">
        <v>11.77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0.21</v>
      </c>
      <c r="AU13" t="s">
        <v>3</v>
      </c>
      <c r="AV13">
        <v>0</v>
      </c>
      <c r="AW13">
        <v>2</v>
      </c>
      <c r="AX13">
        <v>109162332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0.315</v>
      </c>
      <c r="CY13">
        <f>AB13</f>
        <v>548.01</v>
      </c>
      <c r="CZ13">
        <f>AF13</f>
        <v>46.56</v>
      </c>
      <c r="DA13">
        <f>AJ13</f>
        <v>11.77</v>
      </c>
      <c r="DB13">
        <f t="shared" si="0"/>
        <v>9.7799999999999994</v>
      </c>
      <c r="DC13">
        <f t="shared" si="1"/>
        <v>2.11</v>
      </c>
    </row>
    <row r="14" spans="1:107" x14ac:dyDescent="0.2">
      <c r="A14">
        <f>ROW(Source!A31)</f>
        <v>31</v>
      </c>
      <c r="B14">
        <v>109161963</v>
      </c>
      <c r="C14">
        <v>109162321</v>
      </c>
      <c r="D14">
        <v>76434201</v>
      </c>
      <c r="E14">
        <v>1</v>
      </c>
      <c r="F14">
        <v>1</v>
      </c>
      <c r="G14">
        <v>1</v>
      </c>
      <c r="H14">
        <v>2</v>
      </c>
      <c r="I14" t="s">
        <v>308</v>
      </c>
      <c r="J14" t="s">
        <v>309</v>
      </c>
      <c r="K14" t="s">
        <v>310</v>
      </c>
      <c r="L14">
        <v>1368</v>
      </c>
      <c r="N14">
        <v>1011</v>
      </c>
      <c r="O14" t="s">
        <v>304</v>
      </c>
      <c r="P14" t="s">
        <v>304</v>
      </c>
      <c r="Q14">
        <v>1</v>
      </c>
      <c r="W14">
        <v>0</v>
      </c>
      <c r="X14">
        <v>-839973004</v>
      </c>
      <c r="Y14">
        <v>0.42</v>
      </c>
      <c r="AA14">
        <v>0</v>
      </c>
      <c r="AB14">
        <v>3.86</v>
      </c>
      <c r="AC14">
        <v>0</v>
      </c>
      <c r="AD14">
        <v>0</v>
      </c>
      <c r="AE14">
        <v>0</v>
      </c>
      <c r="AF14">
        <v>0.55000000000000004</v>
      </c>
      <c r="AG14">
        <v>0</v>
      </c>
      <c r="AH14">
        <v>0</v>
      </c>
      <c r="AI14">
        <v>1</v>
      </c>
      <c r="AJ14">
        <v>7.02</v>
      </c>
      <c r="AK14">
        <v>34.56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0.42</v>
      </c>
      <c r="AU14" t="s">
        <v>3</v>
      </c>
      <c r="AV14">
        <v>0</v>
      </c>
      <c r="AW14">
        <v>2</v>
      </c>
      <c r="AX14">
        <v>109162333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0.63</v>
      </c>
      <c r="CY14">
        <f>AB14</f>
        <v>3.86</v>
      </c>
      <c r="CZ14">
        <f>AF14</f>
        <v>0.55000000000000004</v>
      </c>
      <c r="DA14">
        <f>AJ14</f>
        <v>7.02</v>
      </c>
      <c r="DB14">
        <f t="shared" si="0"/>
        <v>0.23</v>
      </c>
      <c r="DC14">
        <f t="shared" si="1"/>
        <v>0</v>
      </c>
    </row>
    <row r="15" spans="1:107" x14ac:dyDescent="0.2">
      <c r="A15">
        <f>ROW(Source!A31)</f>
        <v>31</v>
      </c>
      <c r="B15">
        <v>109161963</v>
      </c>
      <c r="C15">
        <v>109162321</v>
      </c>
      <c r="D15">
        <v>76408222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1339</v>
      </c>
      <c r="N15">
        <v>1007</v>
      </c>
      <c r="O15" t="s">
        <v>43</v>
      </c>
      <c r="P15" t="s">
        <v>43</v>
      </c>
      <c r="Q15">
        <v>1</v>
      </c>
      <c r="W15">
        <v>0</v>
      </c>
      <c r="X15">
        <v>-320745379</v>
      </c>
      <c r="Y15">
        <v>1.2</v>
      </c>
      <c r="AA15">
        <v>664.2</v>
      </c>
      <c r="AB15">
        <v>0</v>
      </c>
      <c r="AC15">
        <v>0</v>
      </c>
      <c r="AD15">
        <v>0</v>
      </c>
      <c r="AE15">
        <v>60</v>
      </c>
      <c r="AF15">
        <v>0</v>
      </c>
      <c r="AG15">
        <v>0</v>
      </c>
      <c r="AH15">
        <v>0</v>
      </c>
      <c r="AI15">
        <v>11.07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109162334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1.7999999999999998</v>
      </c>
      <c r="CY15">
        <f>AA15</f>
        <v>664.2</v>
      </c>
      <c r="CZ15">
        <f>AE15</f>
        <v>60</v>
      </c>
      <c r="DA15">
        <f>AI15</f>
        <v>11.07</v>
      </c>
      <c r="DB15">
        <f t="shared" si="0"/>
        <v>72</v>
      </c>
      <c r="DC15">
        <f t="shared" si="1"/>
        <v>0</v>
      </c>
    </row>
    <row r="16" spans="1:107" x14ac:dyDescent="0.2">
      <c r="A16">
        <f>ROW(Source!A31)</f>
        <v>31</v>
      </c>
      <c r="B16">
        <v>109161963</v>
      </c>
      <c r="C16">
        <v>109162321</v>
      </c>
      <c r="D16">
        <v>76408663</v>
      </c>
      <c r="E16">
        <v>1</v>
      </c>
      <c r="F16">
        <v>1</v>
      </c>
      <c r="G16">
        <v>1</v>
      </c>
      <c r="H16">
        <v>3</v>
      </c>
      <c r="I16" t="s">
        <v>314</v>
      </c>
      <c r="J16" t="s">
        <v>315</v>
      </c>
      <c r="K16" t="s">
        <v>316</v>
      </c>
      <c r="L16">
        <v>1339</v>
      </c>
      <c r="N16">
        <v>1007</v>
      </c>
      <c r="O16" t="s">
        <v>43</v>
      </c>
      <c r="P16" t="s">
        <v>43</v>
      </c>
      <c r="Q16">
        <v>1</v>
      </c>
      <c r="W16">
        <v>0</v>
      </c>
      <c r="X16">
        <v>619799737</v>
      </c>
      <c r="Y16">
        <v>0.15</v>
      </c>
      <c r="AA16">
        <v>26.99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11.06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0.15</v>
      </c>
      <c r="AU16" t="s">
        <v>3</v>
      </c>
      <c r="AV16">
        <v>0</v>
      </c>
      <c r="AW16">
        <v>2</v>
      </c>
      <c r="AX16">
        <v>109162335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0.22499999999999998</v>
      </c>
      <c r="CY16">
        <f>AA16</f>
        <v>26.99</v>
      </c>
      <c r="CZ16">
        <f>AE16</f>
        <v>2.44</v>
      </c>
      <c r="DA16">
        <f>AI16</f>
        <v>11.06</v>
      </c>
      <c r="DB16">
        <f t="shared" si="0"/>
        <v>0.37</v>
      </c>
      <c r="DC16">
        <f t="shared" si="1"/>
        <v>0</v>
      </c>
    </row>
    <row r="17" spans="1:107" x14ac:dyDescent="0.2">
      <c r="A17">
        <f>ROW(Source!A32)</f>
        <v>32</v>
      </c>
      <c r="B17">
        <v>109161965</v>
      </c>
      <c r="C17">
        <v>109162336</v>
      </c>
      <c r="D17">
        <v>51589544</v>
      </c>
      <c r="E17">
        <v>1</v>
      </c>
      <c r="F17">
        <v>1</v>
      </c>
      <c r="G17">
        <v>1</v>
      </c>
      <c r="H17">
        <v>1</v>
      </c>
      <c r="I17" t="s">
        <v>297</v>
      </c>
      <c r="J17" t="s">
        <v>3</v>
      </c>
      <c r="K17" t="s">
        <v>298</v>
      </c>
      <c r="L17">
        <v>1369</v>
      </c>
      <c r="N17">
        <v>1013</v>
      </c>
      <c r="O17" t="s">
        <v>296</v>
      </c>
      <c r="P17" t="s">
        <v>296</v>
      </c>
      <c r="Q17">
        <v>1</v>
      </c>
      <c r="W17">
        <v>0</v>
      </c>
      <c r="X17">
        <v>1933892413</v>
      </c>
      <c r="Y17">
        <v>2.4</v>
      </c>
      <c r="AA17">
        <v>0</v>
      </c>
      <c r="AB17">
        <v>0</v>
      </c>
      <c r="AC17">
        <v>0</v>
      </c>
      <c r="AD17">
        <v>8.17</v>
      </c>
      <c r="AE17">
        <v>0</v>
      </c>
      <c r="AF17">
        <v>0</v>
      </c>
      <c r="AG17">
        <v>0</v>
      </c>
      <c r="AH17">
        <v>8.17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2.4</v>
      </c>
      <c r="AU17" t="s">
        <v>3</v>
      </c>
      <c r="AV17">
        <v>1</v>
      </c>
      <c r="AW17">
        <v>2</v>
      </c>
      <c r="AX17">
        <v>109162344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7.4399999999999995</v>
      </c>
      <c r="CY17">
        <f>AD17</f>
        <v>8.17</v>
      </c>
      <c r="CZ17">
        <f>AH17</f>
        <v>8.17</v>
      </c>
      <c r="DA17">
        <f>AL17</f>
        <v>1</v>
      </c>
      <c r="DB17">
        <f t="shared" si="0"/>
        <v>19.61</v>
      </c>
      <c r="DC17">
        <f t="shared" si="1"/>
        <v>0</v>
      </c>
    </row>
    <row r="18" spans="1:107" x14ac:dyDescent="0.2">
      <c r="A18">
        <f>ROW(Source!A32)</f>
        <v>32</v>
      </c>
      <c r="B18">
        <v>109161965</v>
      </c>
      <c r="C18">
        <v>109162336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22</v>
      </c>
      <c r="J18" t="s">
        <v>3</v>
      </c>
      <c r="K18" t="s">
        <v>299</v>
      </c>
      <c r="L18">
        <v>608254</v>
      </c>
      <c r="N18">
        <v>1013</v>
      </c>
      <c r="O18" t="s">
        <v>300</v>
      </c>
      <c r="P18" t="s">
        <v>300</v>
      </c>
      <c r="Q18">
        <v>1</v>
      </c>
      <c r="W18">
        <v>0</v>
      </c>
      <c r="X18">
        <v>-185737400</v>
      </c>
      <c r="Y18">
        <v>0.54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0.54</v>
      </c>
      <c r="AU18" t="s">
        <v>3</v>
      </c>
      <c r="AV18">
        <v>2</v>
      </c>
      <c r="AW18">
        <v>2</v>
      </c>
      <c r="AX18">
        <v>109162345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1.6740000000000002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ROW(Source!A32)</f>
        <v>32</v>
      </c>
      <c r="B19">
        <v>109161965</v>
      </c>
      <c r="C19">
        <v>109162336</v>
      </c>
      <c r="D19">
        <v>76432789</v>
      </c>
      <c r="E19">
        <v>1</v>
      </c>
      <c r="F19">
        <v>1</v>
      </c>
      <c r="G19">
        <v>1</v>
      </c>
      <c r="H19">
        <v>2</v>
      </c>
      <c r="I19" t="s">
        <v>301</v>
      </c>
      <c r="J19" t="s">
        <v>302</v>
      </c>
      <c r="K19" t="s">
        <v>303</v>
      </c>
      <c r="L19">
        <v>1368</v>
      </c>
      <c r="N19">
        <v>1011</v>
      </c>
      <c r="O19" t="s">
        <v>304</v>
      </c>
      <c r="P19" t="s">
        <v>304</v>
      </c>
      <c r="Q19">
        <v>1</v>
      </c>
      <c r="W19">
        <v>0</v>
      </c>
      <c r="X19">
        <v>-881231059</v>
      </c>
      <c r="Y19">
        <v>0.08</v>
      </c>
      <c r="AA19">
        <v>0</v>
      </c>
      <c r="AB19">
        <v>133.13</v>
      </c>
      <c r="AC19">
        <v>11.6</v>
      </c>
      <c r="AD19">
        <v>0</v>
      </c>
      <c r="AE19">
        <v>0</v>
      </c>
      <c r="AF19">
        <v>133.13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0.08</v>
      </c>
      <c r="AU19" t="s">
        <v>3</v>
      </c>
      <c r="AV19">
        <v>0</v>
      </c>
      <c r="AW19">
        <v>2</v>
      </c>
      <c r="AX19">
        <v>109162346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0.24800000000000003</v>
      </c>
      <c r="CY19">
        <f>AB19</f>
        <v>133.13</v>
      </c>
      <c r="CZ19">
        <f>AF19</f>
        <v>133.13</v>
      </c>
      <c r="DA19">
        <f>AJ19</f>
        <v>1</v>
      </c>
      <c r="DB19">
        <f t="shared" si="0"/>
        <v>10.65</v>
      </c>
      <c r="DC19">
        <f t="shared" si="1"/>
        <v>0.93</v>
      </c>
    </row>
    <row r="20" spans="1:107" x14ac:dyDescent="0.2">
      <c r="A20">
        <f>ROW(Source!A32)</f>
        <v>32</v>
      </c>
      <c r="B20">
        <v>109161965</v>
      </c>
      <c r="C20">
        <v>109162336</v>
      </c>
      <c r="D20">
        <v>76432871</v>
      </c>
      <c r="E20">
        <v>1</v>
      </c>
      <c r="F20">
        <v>1</v>
      </c>
      <c r="G20">
        <v>1</v>
      </c>
      <c r="H20">
        <v>2</v>
      </c>
      <c r="I20" t="s">
        <v>305</v>
      </c>
      <c r="J20" t="s">
        <v>306</v>
      </c>
      <c r="K20" t="s">
        <v>307</v>
      </c>
      <c r="L20">
        <v>1368</v>
      </c>
      <c r="N20">
        <v>1011</v>
      </c>
      <c r="O20" t="s">
        <v>304</v>
      </c>
      <c r="P20" t="s">
        <v>304</v>
      </c>
      <c r="Q20">
        <v>1</v>
      </c>
      <c r="W20">
        <v>0</v>
      </c>
      <c r="X20">
        <v>315863809</v>
      </c>
      <c r="Y20">
        <v>0.46</v>
      </c>
      <c r="AA20">
        <v>0</v>
      </c>
      <c r="AB20">
        <v>46.56</v>
      </c>
      <c r="AC20">
        <v>10.06</v>
      </c>
      <c r="AD20">
        <v>0</v>
      </c>
      <c r="AE20">
        <v>0</v>
      </c>
      <c r="AF20">
        <v>46.56</v>
      </c>
      <c r="AG20">
        <v>10.06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0.46</v>
      </c>
      <c r="AU20" t="s">
        <v>3</v>
      </c>
      <c r="AV20">
        <v>0</v>
      </c>
      <c r="AW20">
        <v>2</v>
      </c>
      <c r="AX20">
        <v>109162347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1.4260000000000002</v>
      </c>
      <c r="CY20">
        <f>AB20</f>
        <v>46.56</v>
      </c>
      <c r="CZ20">
        <f>AF20</f>
        <v>46.56</v>
      </c>
      <c r="DA20">
        <f>AJ20</f>
        <v>1</v>
      </c>
      <c r="DB20">
        <f t="shared" si="0"/>
        <v>21.42</v>
      </c>
      <c r="DC20">
        <f t="shared" si="1"/>
        <v>4.63</v>
      </c>
    </row>
    <row r="21" spans="1:107" x14ac:dyDescent="0.2">
      <c r="A21">
        <f>ROW(Source!A32)</f>
        <v>32</v>
      </c>
      <c r="B21">
        <v>109161965</v>
      </c>
      <c r="C21">
        <v>109162336</v>
      </c>
      <c r="D21">
        <v>76434201</v>
      </c>
      <c r="E21">
        <v>1</v>
      </c>
      <c r="F21">
        <v>1</v>
      </c>
      <c r="G21">
        <v>1</v>
      </c>
      <c r="H21">
        <v>2</v>
      </c>
      <c r="I21" t="s">
        <v>308</v>
      </c>
      <c r="J21" t="s">
        <v>309</v>
      </c>
      <c r="K21" t="s">
        <v>310</v>
      </c>
      <c r="L21">
        <v>1368</v>
      </c>
      <c r="N21">
        <v>1011</v>
      </c>
      <c r="O21" t="s">
        <v>304</v>
      </c>
      <c r="P21" t="s">
        <v>304</v>
      </c>
      <c r="Q21">
        <v>1</v>
      </c>
      <c r="W21">
        <v>0</v>
      </c>
      <c r="X21">
        <v>-839973004</v>
      </c>
      <c r="Y21">
        <v>0.92</v>
      </c>
      <c r="AA21">
        <v>0</v>
      </c>
      <c r="AB21">
        <v>0.55000000000000004</v>
      </c>
      <c r="AC21">
        <v>0</v>
      </c>
      <c r="AD21">
        <v>0</v>
      </c>
      <c r="AE21">
        <v>0</v>
      </c>
      <c r="AF21">
        <v>0.55000000000000004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0.92</v>
      </c>
      <c r="AU21" t="s">
        <v>3</v>
      </c>
      <c r="AV21">
        <v>0</v>
      </c>
      <c r="AW21">
        <v>2</v>
      </c>
      <c r="AX21">
        <v>109162348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2.8520000000000003</v>
      </c>
      <c r="CY21">
        <f>AB21</f>
        <v>0.55000000000000004</v>
      </c>
      <c r="CZ21">
        <f>AF21</f>
        <v>0.55000000000000004</v>
      </c>
      <c r="DA21">
        <f>AJ21</f>
        <v>1</v>
      </c>
      <c r="DB21">
        <f t="shared" si="0"/>
        <v>0.51</v>
      </c>
      <c r="DC21">
        <f t="shared" si="1"/>
        <v>0</v>
      </c>
    </row>
    <row r="22" spans="1:107" x14ac:dyDescent="0.2">
      <c r="A22">
        <f>ROW(Source!A32)</f>
        <v>32</v>
      </c>
      <c r="B22">
        <v>109161965</v>
      </c>
      <c r="C22">
        <v>109162336</v>
      </c>
      <c r="D22">
        <v>76408132</v>
      </c>
      <c r="E22">
        <v>1</v>
      </c>
      <c r="F22">
        <v>1</v>
      </c>
      <c r="G22">
        <v>1</v>
      </c>
      <c r="H22">
        <v>3</v>
      </c>
      <c r="I22" t="s">
        <v>317</v>
      </c>
      <c r="J22" t="s">
        <v>318</v>
      </c>
      <c r="K22" t="s">
        <v>319</v>
      </c>
      <c r="L22">
        <v>1339</v>
      </c>
      <c r="N22">
        <v>1007</v>
      </c>
      <c r="O22" t="s">
        <v>43</v>
      </c>
      <c r="P22" t="s">
        <v>43</v>
      </c>
      <c r="Q22">
        <v>1</v>
      </c>
      <c r="W22">
        <v>0</v>
      </c>
      <c r="X22">
        <v>467189497</v>
      </c>
      <c r="Y22">
        <v>1.3</v>
      </c>
      <c r="AA22">
        <v>131.08000000000001</v>
      </c>
      <c r="AB22">
        <v>0</v>
      </c>
      <c r="AC22">
        <v>0</v>
      </c>
      <c r="AD22">
        <v>0</v>
      </c>
      <c r="AE22">
        <v>131.08000000000001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1.3</v>
      </c>
      <c r="AU22" t="s">
        <v>3</v>
      </c>
      <c r="AV22">
        <v>0</v>
      </c>
      <c r="AW22">
        <v>2</v>
      </c>
      <c r="AX22">
        <v>109162349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4.03</v>
      </c>
      <c r="CY22">
        <f>AA22</f>
        <v>131.08000000000001</v>
      </c>
      <c r="CZ22">
        <f>AE22</f>
        <v>131.08000000000001</v>
      </c>
      <c r="DA22">
        <f>AI22</f>
        <v>1</v>
      </c>
      <c r="DB22">
        <f t="shared" si="0"/>
        <v>170.4</v>
      </c>
      <c r="DC22">
        <f t="shared" si="1"/>
        <v>0</v>
      </c>
    </row>
    <row r="23" spans="1:107" x14ac:dyDescent="0.2">
      <c r="A23">
        <f>ROW(Source!A32)</f>
        <v>32</v>
      </c>
      <c r="B23">
        <v>109161965</v>
      </c>
      <c r="C23">
        <v>109162336</v>
      </c>
      <c r="D23">
        <v>76408663</v>
      </c>
      <c r="E23">
        <v>1</v>
      </c>
      <c r="F23">
        <v>1</v>
      </c>
      <c r="G23">
        <v>1</v>
      </c>
      <c r="H23">
        <v>3</v>
      </c>
      <c r="I23" t="s">
        <v>314</v>
      </c>
      <c r="J23" t="s">
        <v>315</v>
      </c>
      <c r="K23" t="s">
        <v>316</v>
      </c>
      <c r="L23">
        <v>1339</v>
      </c>
      <c r="N23">
        <v>1007</v>
      </c>
      <c r="O23" t="s">
        <v>43</v>
      </c>
      <c r="P23" t="s">
        <v>43</v>
      </c>
      <c r="Q23">
        <v>1</v>
      </c>
      <c r="W23">
        <v>0</v>
      </c>
      <c r="X23">
        <v>619799737</v>
      </c>
      <c r="Y23">
        <v>0.15</v>
      </c>
      <c r="AA23">
        <v>2.44</v>
      </c>
      <c r="AB23">
        <v>0</v>
      </c>
      <c r="AC23">
        <v>0</v>
      </c>
      <c r="AD23">
        <v>0</v>
      </c>
      <c r="AE23">
        <v>2.44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0.15</v>
      </c>
      <c r="AU23" t="s">
        <v>3</v>
      </c>
      <c r="AV23">
        <v>0</v>
      </c>
      <c r="AW23">
        <v>2</v>
      </c>
      <c r="AX23">
        <v>109162350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0.46499999999999997</v>
      </c>
      <c r="CY23">
        <f>AA23</f>
        <v>2.44</v>
      </c>
      <c r="CZ23">
        <f>AE23</f>
        <v>2.44</v>
      </c>
      <c r="DA23">
        <f>AI23</f>
        <v>1</v>
      </c>
      <c r="DB23">
        <f t="shared" si="0"/>
        <v>0.37</v>
      </c>
      <c r="DC23">
        <f t="shared" si="1"/>
        <v>0</v>
      </c>
    </row>
    <row r="24" spans="1:107" x14ac:dyDescent="0.2">
      <c r="A24">
        <f>ROW(Source!A33)</f>
        <v>33</v>
      </c>
      <c r="B24">
        <v>109161963</v>
      </c>
      <c r="C24">
        <v>109162336</v>
      </c>
      <c r="D24">
        <v>51589544</v>
      </c>
      <c r="E24">
        <v>1</v>
      </c>
      <c r="F24">
        <v>1</v>
      </c>
      <c r="G24">
        <v>1</v>
      </c>
      <c r="H24">
        <v>1</v>
      </c>
      <c r="I24" t="s">
        <v>297</v>
      </c>
      <c r="J24" t="s">
        <v>3</v>
      </c>
      <c r="K24" t="s">
        <v>298</v>
      </c>
      <c r="L24">
        <v>1369</v>
      </c>
      <c r="N24">
        <v>1013</v>
      </c>
      <c r="O24" t="s">
        <v>296</v>
      </c>
      <c r="P24" t="s">
        <v>296</v>
      </c>
      <c r="Q24">
        <v>1</v>
      </c>
      <c r="W24">
        <v>0</v>
      </c>
      <c r="X24">
        <v>1933892413</v>
      </c>
      <c r="Y24">
        <v>2.4</v>
      </c>
      <c r="AA24">
        <v>0</v>
      </c>
      <c r="AB24">
        <v>0</v>
      </c>
      <c r="AC24">
        <v>0</v>
      </c>
      <c r="AD24">
        <v>8.17</v>
      </c>
      <c r="AE24">
        <v>0</v>
      </c>
      <c r="AF24">
        <v>0</v>
      </c>
      <c r="AG24">
        <v>0</v>
      </c>
      <c r="AH24">
        <v>8.17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2.4</v>
      </c>
      <c r="AU24" t="s">
        <v>3</v>
      </c>
      <c r="AV24">
        <v>1</v>
      </c>
      <c r="AW24">
        <v>2</v>
      </c>
      <c r="AX24">
        <v>109162344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7.4399999999999995</v>
      </c>
      <c r="CY24">
        <f>AD24</f>
        <v>8.17</v>
      </c>
      <c r="CZ24">
        <f>AH24</f>
        <v>8.17</v>
      </c>
      <c r="DA24">
        <f>AL24</f>
        <v>1</v>
      </c>
      <c r="DB24">
        <f t="shared" si="0"/>
        <v>19.61</v>
      </c>
      <c r="DC24">
        <f t="shared" si="1"/>
        <v>0</v>
      </c>
    </row>
    <row r="25" spans="1:107" x14ac:dyDescent="0.2">
      <c r="A25">
        <f>ROW(Source!A33)</f>
        <v>33</v>
      </c>
      <c r="B25">
        <v>109161963</v>
      </c>
      <c r="C25">
        <v>109162336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22</v>
      </c>
      <c r="J25" t="s">
        <v>3</v>
      </c>
      <c r="K25" t="s">
        <v>299</v>
      </c>
      <c r="L25">
        <v>608254</v>
      </c>
      <c r="N25">
        <v>1013</v>
      </c>
      <c r="O25" t="s">
        <v>300</v>
      </c>
      <c r="P25" t="s">
        <v>300</v>
      </c>
      <c r="Q25">
        <v>1</v>
      </c>
      <c r="W25">
        <v>0</v>
      </c>
      <c r="X25">
        <v>-185737400</v>
      </c>
      <c r="Y25">
        <v>0.54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0.54</v>
      </c>
      <c r="AU25" t="s">
        <v>3</v>
      </c>
      <c r="AV25">
        <v>2</v>
      </c>
      <c r="AW25">
        <v>2</v>
      </c>
      <c r="AX25">
        <v>109162345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1.6740000000000002</v>
      </c>
      <c r="CY25">
        <f>AD25</f>
        <v>0</v>
      </c>
      <c r="CZ25">
        <f>AH25</f>
        <v>0</v>
      </c>
      <c r="DA25">
        <f>AL25</f>
        <v>1</v>
      </c>
      <c r="DB25">
        <f t="shared" si="0"/>
        <v>0</v>
      </c>
      <c r="DC25">
        <f t="shared" si="1"/>
        <v>0</v>
      </c>
    </row>
    <row r="26" spans="1:107" x14ac:dyDescent="0.2">
      <c r="A26">
        <f>ROW(Source!A33)</f>
        <v>33</v>
      </c>
      <c r="B26">
        <v>109161963</v>
      </c>
      <c r="C26">
        <v>109162336</v>
      </c>
      <c r="D26">
        <v>76432789</v>
      </c>
      <c r="E26">
        <v>1</v>
      </c>
      <c r="F26">
        <v>1</v>
      </c>
      <c r="G26">
        <v>1</v>
      </c>
      <c r="H26">
        <v>2</v>
      </c>
      <c r="I26" t="s">
        <v>301</v>
      </c>
      <c r="J26" t="s">
        <v>302</v>
      </c>
      <c r="K26" t="s">
        <v>303</v>
      </c>
      <c r="L26">
        <v>1368</v>
      </c>
      <c r="N26">
        <v>1011</v>
      </c>
      <c r="O26" t="s">
        <v>304</v>
      </c>
      <c r="P26" t="s">
        <v>304</v>
      </c>
      <c r="Q26">
        <v>1</v>
      </c>
      <c r="W26">
        <v>0</v>
      </c>
      <c r="X26">
        <v>-881231059</v>
      </c>
      <c r="Y26">
        <v>0.08</v>
      </c>
      <c r="AA26">
        <v>0</v>
      </c>
      <c r="AB26">
        <v>1130.27</v>
      </c>
      <c r="AC26">
        <v>400.9</v>
      </c>
      <c r="AD26">
        <v>0</v>
      </c>
      <c r="AE26">
        <v>0</v>
      </c>
      <c r="AF26">
        <v>133.13</v>
      </c>
      <c r="AG26">
        <v>11.6</v>
      </c>
      <c r="AH26">
        <v>0</v>
      </c>
      <c r="AI26">
        <v>1</v>
      </c>
      <c r="AJ26">
        <v>8.49</v>
      </c>
      <c r="AK26">
        <v>34.56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0.08</v>
      </c>
      <c r="AU26" t="s">
        <v>3</v>
      </c>
      <c r="AV26">
        <v>0</v>
      </c>
      <c r="AW26">
        <v>2</v>
      </c>
      <c r="AX26">
        <v>109162346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0.24800000000000003</v>
      </c>
      <c r="CY26">
        <f>AB26</f>
        <v>1130.27</v>
      </c>
      <c r="CZ26">
        <f>AF26</f>
        <v>133.13</v>
      </c>
      <c r="DA26">
        <f>AJ26</f>
        <v>8.49</v>
      </c>
      <c r="DB26">
        <f t="shared" si="0"/>
        <v>10.65</v>
      </c>
      <c r="DC26">
        <f t="shared" si="1"/>
        <v>0.93</v>
      </c>
    </row>
    <row r="27" spans="1:107" x14ac:dyDescent="0.2">
      <c r="A27">
        <f>ROW(Source!A33)</f>
        <v>33</v>
      </c>
      <c r="B27">
        <v>109161963</v>
      </c>
      <c r="C27">
        <v>109162336</v>
      </c>
      <c r="D27">
        <v>76432871</v>
      </c>
      <c r="E27">
        <v>1</v>
      </c>
      <c r="F27">
        <v>1</v>
      </c>
      <c r="G27">
        <v>1</v>
      </c>
      <c r="H27">
        <v>2</v>
      </c>
      <c r="I27" t="s">
        <v>305</v>
      </c>
      <c r="J27" t="s">
        <v>306</v>
      </c>
      <c r="K27" t="s">
        <v>307</v>
      </c>
      <c r="L27">
        <v>1368</v>
      </c>
      <c r="N27">
        <v>1011</v>
      </c>
      <c r="O27" t="s">
        <v>304</v>
      </c>
      <c r="P27" t="s">
        <v>304</v>
      </c>
      <c r="Q27">
        <v>1</v>
      </c>
      <c r="W27">
        <v>0</v>
      </c>
      <c r="X27">
        <v>315863809</v>
      </c>
      <c r="Y27">
        <v>0.46</v>
      </c>
      <c r="AA27">
        <v>0</v>
      </c>
      <c r="AB27">
        <v>548.01</v>
      </c>
      <c r="AC27">
        <v>347.67</v>
      </c>
      <c r="AD27">
        <v>0</v>
      </c>
      <c r="AE27">
        <v>0</v>
      </c>
      <c r="AF27">
        <v>46.56</v>
      </c>
      <c r="AG27">
        <v>10.06</v>
      </c>
      <c r="AH27">
        <v>0</v>
      </c>
      <c r="AI27">
        <v>1</v>
      </c>
      <c r="AJ27">
        <v>11.77</v>
      </c>
      <c r="AK27">
        <v>34.56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0.46</v>
      </c>
      <c r="AU27" t="s">
        <v>3</v>
      </c>
      <c r="AV27">
        <v>0</v>
      </c>
      <c r="AW27">
        <v>2</v>
      </c>
      <c r="AX27">
        <v>109162347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1.4260000000000002</v>
      </c>
      <c r="CY27">
        <f>AB27</f>
        <v>548.01</v>
      </c>
      <c r="CZ27">
        <f>AF27</f>
        <v>46.56</v>
      </c>
      <c r="DA27">
        <f>AJ27</f>
        <v>11.77</v>
      </c>
      <c r="DB27">
        <f t="shared" si="0"/>
        <v>21.42</v>
      </c>
      <c r="DC27">
        <f t="shared" si="1"/>
        <v>4.63</v>
      </c>
    </row>
    <row r="28" spans="1:107" x14ac:dyDescent="0.2">
      <c r="A28">
        <f>ROW(Source!A33)</f>
        <v>33</v>
      </c>
      <c r="B28">
        <v>109161963</v>
      </c>
      <c r="C28">
        <v>109162336</v>
      </c>
      <c r="D28">
        <v>76434201</v>
      </c>
      <c r="E28">
        <v>1</v>
      </c>
      <c r="F28">
        <v>1</v>
      </c>
      <c r="G28">
        <v>1</v>
      </c>
      <c r="H28">
        <v>2</v>
      </c>
      <c r="I28" t="s">
        <v>308</v>
      </c>
      <c r="J28" t="s">
        <v>309</v>
      </c>
      <c r="K28" t="s">
        <v>310</v>
      </c>
      <c r="L28">
        <v>1368</v>
      </c>
      <c r="N28">
        <v>1011</v>
      </c>
      <c r="O28" t="s">
        <v>304</v>
      </c>
      <c r="P28" t="s">
        <v>304</v>
      </c>
      <c r="Q28">
        <v>1</v>
      </c>
      <c r="W28">
        <v>0</v>
      </c>
      <c r="X28">
        <v>-839973004</v>
      </c>
      <c r="Y28">
        <v>0.92</v>
      </c>
      <c r="AA28">
        <v>0</v>
      </c>
      <c r="AB28">
        <v>3.86</v>
      </c>
      <c r="AC28">
        <v>0</v>
      </c>
      <c r="AD28">
        <v>0</v>
      </c>
      <c r="AE28">
        <v>0</v>
      </c>
      <c r="AF28">
        <v>0.55000000000000004</v>
      </c>
      <c r="AG28">
        <v>0</v>
      </c>
      <c r="AH28">
        <v>0</v>
      </c>
      <c r="AI28">
        <v>1</v>
      </c>
      <c r="AJ28">
        <v>7.02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0.92</v>
      </c>
      <c r="AU28" t="s">
        <v>3</v>
      </c>
      <c r="AV28">
        <v>0</v>
      </c>
      <c r="AW28">
        <v>2</v>
      </c>
      <c r="AX28">
        <v>109162348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2.8520000000000003</v>
      </c>
      <c r="CY28">
        <f>AB28</f>
        <v>3.86</v>
      </c>
      <c r="CZ28">
        <f>AF28</f>
        <v>0.55000000000000004</v>
      </c>
      <c r="DA28">
        <f>AJ28</f>
        <v>7.02</v>
      </c>
      <c r="DB28">
        <f t="shared" si="0"/>
        <v>0.51</v>
      </c>
      <c r="DC28">
        <f t="shared" si="1"/>
        <v>0</v>
      </c>
    </row>
    <row r="29" spans="1:107" x14ac:dyDescent="0.2">
      <c r="A29">
        <f>ROW(Source!A33)</f>
        <v>33</v>
      </c>
      <c r="B29">
        <v>109161963</v>
      </c>
      <c r="C29">
        <v>109162336</v>
      </c>
      <c r="D29">
        <v>76408132</v>
      </c>
      <c r="E29">
        <v>1</v>
      </c>
      <c r="F29">
        <v>1</v>
      </c>
      <c r="G29">
        <v>1</v>
      </c>
      <c r="H29">
        <v>3</v>
      </c>
      <c r="I29" t="s">
        <v>317</v>
      </c>
      <c r="J29" t="s">
        <v>318</v>
      </c>
      <c r="K29" t="s">
        <v>319</v>
      </c>
      <c r="L29">
        <v>1339</v>
      </c>
      <c r="N29">
        <v>1007</v>
      </c>
      <c r="O29" t="s">
        <v>43</v>
      </c>
      <c r="P29" t="s">
        <v>43</v>
      </c>
      <c r="Q29">
        <v>1</v>
      </c>
      <c r="W29">
        <v>0</v>
      </c>
      <c r="X29">
        <v>467189497</v>
      </c>
      <c r="Y29">
        <v>1.3</v>
      </c>
      <c r="AA29">
        <v>1781.38</v>
      </c>
      <c r="AB29">
        <v>0</v>
      </c>
      <c r="AC29">
        <v>0</v>
      </c>
      <c r="AD29">
        <v>0</v>
      </c>
      <c r="AE29">
        <v>131.08000000000001</v>
      </c>
      <c r="AF29">
        <v>0</v>
      </c>
      <c r="AG29">
        <v>0</v>
      </c>
      <c r="AH29">
        <v>0</v>
      </c>
      <c r="AI29">
        <v>13.59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1.3</v>
      </c>
      <c r="AU29" t="s">
        <v>3</v>
      </c>
      <c r="AV29">
        <v>0</v>
      </c>
      <c r="AW29">
        <v>2</v>
      </c>
      <c r="AX29">
        <v>109162349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4.03</v>
      </c>
      <c r="CY29">
        <f>AA29</f>
        <v>1781.38</v>
      </c>
      <c r="CZ29">
        <f>AE29</f>
        <v>131.08000000000001</v>
      </c>
      <c r="DA29">
        <f>AI29</f>
        <v>13.59</v>
      </c>
      <c r="DB29">
        <f t="shared" si="0"/>
        <v>170.4</v>
      </c>
      <c r="DC29">
        <f t="shared" si="1"/>
        <v>0</v>
      </c>
    </row>
    <row r="30" spans="1:107" x14ac:dyDescent="0.2">
      <c r="A30">
        <f>ROW(Source!A33)</f>
        <v>33</v>
      </c>
      <c r="B30">
        <v>109161963</v>
      </c>
      <c r="C30">
        <v>109162336</v>
      </c>
      <c r="D30">
        <v>76408663</v>
      </c>
      <c r="E30">
        <v>1</v>
      </c>
      <c r="F30">
        <v>1</v>
      </c>
      <c r="G30">
        <v>1</v>
      </c>
      <c r="H30">
        <v>3</v>
      </c>
      <c r="I30" t="s">
        <v>314</v>
      </c>
      <c r="J30" t="s">
        <v>315</v>
      </c>
      <c r="K30" t="s">
        <v>316</v>
      </c>
      <c r="L30">
        <v>1339</v>
      </c>
      <c r="N30">
        <v>1007</v>
      </c>
      <c r="O30" t="s">
        <v>43</v>
      </c>
      <c r="P30" t="s">
        <v>43</v>
      </c>
      <c r="Q30">
        <v>1</v>
      </c>
      <c r="W30">
        <v>0</v>
      </c>
      <c r="X30">
        <v>619799737</v>
      </c>
      <c r="Y30">
        <v>0.15</v>
      </c>
      <c r="AA30">
        <v>26.99</v>
      </c>
      <c r="AB30">
        <v>0</v>
      </c>
      <c r="AC30">
        <v>0</v>
      </c>
      <c r="AD30">
        <v>0</v>
      </c>
      <c r="AE30">
        <v>2.44</v>
      </c>
      <c r="AF30">
        <v>0</v>
      </c>
      <c r="AG30">
        <v>0</v>
      </c>
      <c r="AH30">
        <v>0</v>
      </c>
      <c r="AI30">
        <v>11.06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0.15</v>
      </c>
      <c r="AU30" t="s">
        <v>3</v>
      </c>
      <c r="AV30">
        <v>0</v>
      </c>
      <c r="AW30">
        <v>2</v>
      </c>
      <c r="AX30">
        <v>109162350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0.46499999999999997</v>
      </c>
      <c r="CY30">
        <f>AA30</f>
        <v>26.99</v>
      </c>
      <c r="CZ30">
        <f>AE30</f>
        <v>2.44</v>
      </c>
      <c r="DA30">
        <f>AI30</f>
        <v>11.06</v>
      </c>
      <c r="DB30">
        <f t="shared" si="0"/>
        <v>0.37</v>
      </c>
      <c r="DC30">
        <f t="shared" si="1"/>
        <v>0</v>
      </c>
    </row>
    <row r="31" spans="1:107" x14ac:dyDescent="0.2">
      <c r="A31">
        <f>ROW(Source!A34)</f>
        <v>34</v>
      </c>
      <c r="B31">
        <v>109161965</v>
      </c>
      <c r="C31">
        <v>109162351</v>
      </c>
      <c r="D31">
        <v>51591432</v>
      </c>
      <c r="E31">
        <v>1</v>
      </c>
      <c r="F31">
        <v>1</v>
      </c>
      <c r="G31">
        <v>1</v>
      </c>
      <c r="H31">
        <v>1</v>
      </c>
      <c r="I31" t="s">
        <v>320</v>
      </c>
      <c r="J31" t="s">
        <v>3</v>
      </c>
      <c r="K31" t="s">
        <v>321</v>
      </c>
      <c r="L31">
        <v>1369</v>
      </c>
      <c r="N31">
        <v>1013</v>
      </c>
      <c r="O31" t="s">
        <v>296</v>
      </c>
      <c r="P31" t="s">
        <v>296</v>
      </c>
      <c r="Q31">
        <v>1</v>
      </c>
      <c r="W31">
        <v>0</v>
      </c>
      <c r="X31">
        <v>1151098980</v>
      </c>
      <c r="Y31">
        <v>8.56</v>
      </c>
      <c r="AA31">
        <v>0</v>
      </c>
      <c r="AB31">
        <v>0</v>
      </c>
      <c r="AC31">
        <v>0</v>
      </c>
      <c r="AD31">
        <v>8.9700000000000006</v>
      </c>
      <c r="AE31">
        <v>0</v>
      </c>
      <c r="AF31">
        <v>0</v>
      </c>
      <c r="AG31">
        <v>0</v>
      </c>
      <c r="AH31">
        <v>8.9700000000000006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8.56</v>
      </c>
      <c r="AU31" t="s">
        <v>3</v>
      </c>
      <c r="AV31">
        <v>1</v>
      </c>
      <c r="AW31">
        <v>2</v>
      </c>
      <c r="AX31">
        <v>109162357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8.56</v>
      </c>
      <c r="CY31">
        <f>AD31</f>
        <v>8.9700000000000006</v>
      </c>
      <c r="CZ31">
        <f>AH31</f>
        <v>8.9700000000000006</v>
      </c>
      <c r="DA31">
        <f>AL31</f>
        <v>1</v>
      </c>
      <c r="DB31">
        <f t="shared" si="0"/>
        <v>76.78</v>
      </c>
      <c r="DC31">
        <f t="shared" si="1"/>
        <v>0</v>
      </c>
    </row>
    <row r="32" spans="1:107" x14ac:dyDescent="0.2">
      <c r="A32">
        <f>ROW(Source!A34)</f>
        <v>34</v>
      </c>
      <c r="B32">
        <v>109161965</v>
      </c>
      <c r="C32">
        <v>109162351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22</v>
      </c>
      <c r="J32" t="s">
        <v>3</v>
      </c>
      <c r="K32" t="s">
        <v>299</v>
      </c>
      <c r="L32">
        <v>608254</v>
      </c>
      <c r="N32">
        <v>1013</v>
      </c>
      <c r="O32" t="s">
        <v>300</v>
      </c>
      <c r="P32" t="s">
        <v>300</v>
      </c>
      <c r="Q32">
        <v>1</v>
      </c>
      <c r="W32">
        <v>0</v>
      </c>
      <c r="X32">
        <v>-185737400</v>
      </c>
      <c r="Y32">
        <v>3.66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3.66</v>
      </c>
      <c r="AU32" t="s">
        <v>3</v>
      </c>
      <c r="AV32">
        <v>2</v>
      </c>
      <c r="AW32">
        <v>2</v>
      </c>
      <c r="AX32">
        <v>109162358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3.66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ROW(Source!A34)</f>
        <v>34</v>
      </c>
      <c r="B33">
        <v>109161965</v>
      </c>
      <c r="C33">
        <v>109162351</v>
      </c>
      <c r="D33">
        <v>76432629</v>
      </c>
      <c r="E33">
        <v>1</v>
      </c>
      <c r="F33">
        <v>1</v>
      </c>
      <c r="G33">
        <v>1</v>
      </c>
      <c r="H33">
        <v>2</v>
      </c>
      <c r="I33" t="s">
        <v>322</v>
      </c>
      <c r="J33" t="s">
        <v>323</v>
      </c>
      <c r="K33" t="s">
        <v>324</v>
      </c>
      <c r="L33">
        <v>1368</v>
      </c>
      <c r="N33">
        <v>1011</v>
      </c>
      <c r="O33" t="s">
        <v>304</v>
      </c>
      <c r="P33" t="s">
        <v>304</v>
      </c>
      <c r="Q33">
        <v>1</v>
      </c>
      <c r="W33">
        <v>0</v>
      </c>
      <c r="X33">
        <v>1106923569</v>
      </c>
      <c r="Y33">
        <v>3.66</v>
      </c>
      <c r="AA33">
        <v>0</v>
      </c>
      <c r="AB33">
        <v>112</v>
      </c>
      <c r="AC33">
        <v>13.5</v>
      </c>
      <c r="AD33">
        <v>0</v>
      </c>
      <c r="AE33">
        <v>0</v>
      </c>
      <c r="AF33">
        <v>112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3.66</v>
      </c>
      <c r="AU33" t="s">
        <v>3</v>
      </c>
      <c r="AV33">
        <v>0</v>
      </c>
      <c r="AW33">
        <v>2</v>
      </c>
      <c r="AX33">
        <v>109162359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3.66</v>
      </c>
      <c r="CY33">
        <f>AB33</f>
        <v>112</v>
      </c>
      <c r="CZ33">
        <f>AF33</f>
        <v>112</v>
      </c>
      <c r="DA33">
        <f>AJ33</f>
        <v>1</v>
      </c>
      <c r="DB33">
        <f t="shared" ref="DB33:DB64" si="2">ROUND(ROUND(AT33*CZ33,2),6)</f>
        <v>409.92</v>
      </c>
      <c r="DC33">
        <f t="shared" ref="DC33:DC64" si="3">ROUND(ROUND(AT33*AG33,2),6)</f>
        <v>49.41</v>
      </c>
    </row>
    <row r="34" spans="1:107" x14ac:dyDescent="0.2">
      <c r="A34">
        <f>ROW(Source!A34)</f>
        <v>34</v>
      </c>
      <c r="B34">
        <v>109161965</v>
      </c>
      <c r="C34">
        <v>109162351</v>
      </c>
      <c r="D34">
        <v>76406049</v>
      </c>
      <c r="E34">
        <v>1</v>
      </c>
      <c r="F34">
        <v>1</v>
      </c>
      <c r="G34">
        <v>1</v>
      </c>
      <c r="H34">
        <v>3</v>
      </c>
      <c r="I34" t="s">
        <v>41</v>
      </c>
      <c r="J34" t="s">
        <v>44</v>
      </c>
      <c r="K34" t="s">
        <v>42</v>
      </c>
      <c r="L34">
        <v>1339</v>
      </c>
      <c r="N34">
        <v>1007</v>
      </c>
      <c r="O34" t="s">
        <v>43</v>
      </c>
      <c r="P34" t="s">
        <v>43</v>
      </c>
      <c r="Q34">
        <v>1</v>
      </c>
      <c r="W34">
        <v>0</v>
      </c>
      <c r="X34">
        <v>-842448583</v>
      </c>
      <c r="Y34">
        <v>0</v>
      </c>
      <c r="AA34">
        <v>2810.77</v>
      </c>
      <c r="AB34">
        <v>0</v>
      </c>
      <c r="AC34">
        <v>0</v>
      </c>
      <c r="AD34">
        <v>0</v>
      </c>
      <c r="AE34">
        <v>2810.77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1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 t="s">
        <v>3</v>
      </c>
      <c r="AV34">
        <v>0</v>
      </c>
      <c r="AW34">
        <v>2</v>
      </c>
      <c r="AX34">
        <v>109162360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Y34*Source!I34</f>
        <v>0</v>
      </c>
      <c r="CY34">
        <f>AA34</f>
        <v>2810.77</v>
      </c>
      <c r="CZ34">
        <f>AE34</f>
        <v>2810.77</v>
      </c>
      <c r="DA34">
        <f>AI34</f>
        <v>1</v>
      </c>
      <c r="DB34">
        <f t="shared" si="2"/>
        <v>0</v>
      </c>
      <c r="DC34">
        <f t="shared" si="3"/>
        <v>0</v>
      </c>
    </row>
    <row r="35" spans="1:107" x14ac:dyDescent="0.2">
      <c r="A35">
        <f>ROW(Source!A34)</f>
        <v>34</v>
      </c>
      <c r="B35">
        <v>109161965</v>
      </c>
      <c r="C35">
        <v>109162351</v>
      </c>
      <c r="D35">
        <v>76408259</v>
      </c>
      <c r="E35">
        <v>1</v>
      </c>
      <c r="F35">
        <v>1</v>
      </c>
      <c r="G35">
        <v>1</v>
      </c>
      <c r="H35">
        <v>3</v>
      </c>
      <c r="I35" t="s">
        <v>46</v>
      </c>
      <c r="J35" t="s">
        <v>48</v>
      </c>
      <c r="K35" t="s">
        <v>47</v>
      </c>
      <c r="L35">
        <v>1339</v>
      </c>
      <c r="N35">
        <v>1007</v>
      </c>
      <c r="O35" t="s">
        <v>43</v>
      </c>
      <c r="P35" t="s">
        <v>43</v>
      </c>
      <c r="Q35">
        <v>1</v>
      </c>
      <c r="W35">
        <v>0</v>
      </c>
      <c r="X35">
        <v>1718811975</v>
      </c>
      <c r="Y35">
        <v>0</v>
      </c>
      <c r="AA35">
        <v>60</v>
      </c>
      <c r="AB35">
        <v>0</v>
      </c>
      <c r="AC35">
        <v>0</v>
      </c>
      <c r="AD35">
        <v>0</v>
      </c>
      <c r="AE35">
        <v>60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1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109162361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Y35*Source!I34</f>
        <v>0</v>
      </c>
      <c r="CY35">
        <f>AA35</f>
        <v>60</v>
      </c>
      <c r="CZ35">
        <f>AE35</f>
        <v>60</v>
      </c>
      <c r="DA35">
        <f>AI35</f>
        <v>1</v>
      </c>
      <c r="DB35">
        <f t="shared" si="2"/>
        <v>0</v>
      </c>
      <c r="DC35">
        <f t="shared" si="3"/>
        <v>0</v>
      </c>
    </row>
    <row r="36" spans="1:107" x14ac:dyDescent="0.2">
      <c r="A36">
        <f>ROW(Source!A35)</f>
        <v>35</v>
      </c>
      <c r="B36">
        <v>109161963</v>
      </c>
      <c r="C36">
        <v>109162351</v>
      </c>
      <c r="D36">
        <v>51591432</v>
      </c>
      <c r="E36">
        <v>1</v>
      </c>
      <c r="F36">
        <v>1</v>
      </c>
      <c r="G36">
        <v>1</v>
      </c>
      <c r="H36">
        <v>1</v>
      </c>
      <c r="I36" t="s">
        <v>320</v>
      </c>
      <c r="J36" t="s">
        <v>3</v>
      </c>
      <c r="K36" t="s">
        <v>321</v>
      </c>
      <c r="L36">
        <v>1369</v>
      </c>
      <c r="N36">
        <v>1013</v>
      </c>
      <c r="O36" t="s">
        <v>296</v>
      </c>
      <c r="P36" t="s">
        <v>296</v>
      </c>
      <c r="Q36">
        <v>1</v>
      </c>
      <c r="W36">
        <v>0</v>
      </c>
      <c r="X36">
        <v>1151098980</v>
      </c>
      <c r="Y36">
        <v>8.56</v>
      </c>
      <c r="AA36">
        <v>0</v>
      </c>
      <c r="AB36">
        <v>0</v>
      </c>
      <c r="AC36">
        <v>0</v>
      </c>
      <c r="AD36">
        <v>8.9700000000000006</v>
      </c>
      <c r="AE36">
        <v>0</v>
      </c>
      <c r="AF36">
        <v>0</v>
      </c>
      <c r="AG36">
        <v>0</v>
      </c>
      <c r="AH36">
        <v>8.9700000000000006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8.56</v>
      </c>
      <c r="AU36" t="s">
        <v>3</v>
      </c>
      <c r="AV36">
        <v>1</v>
      </c>
      <c r="AW36">
        <v>2</v>
      </c>
      <c r="AX36">
        <v>109162357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Y36*Source!I35</f>
        <v>8.56</v>
      </c>
      <c r="CY36">
        <f>AD36</f>
        <v>8.9700000000000006</v>
      </c>
      <c r="CZ36">
        <f>AH36</f>
        <v>8.9700000000000006</v>
      </c>
      <c r="DA36">
        <f>AL36</f>
        <v>1</v>
      </c>
      <c r="DB36">
        <f t="shared" si="2"/>
        <v>76.78</v>
      </c>
      <c r="DC36">
        <f t="shared" si="3"/>
        <v>0</v>
      </c>
    </row>
    <row r="37" spans="1:107" x14ac:dyDescent="0.2">
      <c r="A37">
        <f>ROW(Source!A35)</f>
        <v>35</v>
      </c>
      <c r="B37">
        <v>109161963</v>
      </c>
      <c r="C37">
        <v>109162351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22</v>
      </c>
      <c r="J37" t="s">
        <v>3</v>
      </c>
      <c r="K37" t="s">
        <v>299</v>
      </c>
      <c r="L37">
        <v>608254</v>
      </c>
      <c r="N37">
        <v>1013</v>
      </c>
      <c r="O37" t="s">
        <v>300</v>
      </c>
      <c r="P37" t="s">
        <v>300</v>
      </c>
      <c r="Q37">
        <v>1</v>
      </c>
      <c r="W37">
        <v>0</v>
      </c>
      <c r="X37">
        <v>-185737400</v>
      </c>
      <c r="Y37">
        <v>3.66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3.66</v>
      </c>
      <c r="AU37" t="s">
        <v>3</v>
      </c>
      <c r="AV37">
        <v>2</v>
      </c>
      <c r="AW37">
        <v>2</v>
      </c>
      <c r="AX37">
        <v>109162358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Y37*Source!I35</f>
        <v>3.66</v>
      </c>
      <c r="CY37">
        <f>AD37</f>
        <v>0</v>
      </c>
      <c r="CZ37">
        <f>AH37</f>
        <v>0</v>
      </c>
      <c r="DA37">
        <f>AL37</f>
        <v>1</v>
      </c>
      <c r="DB37">
        <f t="shared" si="2"/>
        <v>0</v>
      </c>
      <c r="DC37">
        <f t="shared" si="3"/>
        <v>0</v>
      </c>
    </row>
    <row r="38" spans="1:107" x14ac:dyDescent="0.2">
      <c r="A38">
        <f>ROW(Source!A35)</f>
        <v>35</v>
      </c>
      <c r="B38">
        <v>109161963</v>
      </c>
      <c r="C38">
        <v>109162351</v>
      </c>
      <c r="D38">
        <v>76432629</v>
      </c>
      <c r="E38">
        <v>1</v>
      </c>
      <c r="F38">
        <v>1</v>
      </c>
      <c r="G38">
        <v>1</v>
      </c>
      <c r="H38">
        <v>2</v>
      </c>
      <c r="I38" t="s">
        <v>322</v>
      </c>
      <c r="J38" t="s">
        <v>323</v>
      </c>
      <c r="K38" t="s">
        <v>324</v>
      </c>
      <c r="L38">
        <v>1368</v>
      </c>
      <c r="N38">
        <v>1011</v>
      </c>
      <c r="O38" t="s">
        <v>304</v>
      </c>
      <c r="P38" t="s">
        <v>304</v>
      </c>
      <c r="Q38">
        <v>1</v>
      </c>
      <c r="W38">
        <v>0</v>
      </c>
      <c r="X38">
        <v>1106923569</v>
      </c>
      <c r="Y38">
        <v>3.66</v>
      </c>
      <c r="AA38">
        <v>0</v>
      </c>
      <c r="AB38">
        <v>1112.1600000000001</v>
      </c>
      <c r="AC38">
        <v>466.56</v>
      </c>
      <c r="AD38">
        <v>0</v>
      </c>
      <c r="AE38">
        <v>0</v>
      </c>
      <c r="AF38">
        <v>112</v>
      </c>
      <c r="AG38">
        <v>13.5</v>
      </c>
      <c r="AH38">
        <v>0</v>
      </c>
      <c r="AI38">
        <v>1</v>
      </c>
      <c r="AJ38">
        <v>9.93</v>
      </c>
      <c r="AK38">
        <v>34.56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3.66</v>
      </c>
      <c r="AU38" t="s">
        <v>3</v>
      </c>
      <c r="AV38">
        <v>0</v>
      </c>
      <c r="AW38">
        <v>2</v>
      </c>
      <c r="AX38">
        <v>109162359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Y38*Source!I35</f>
        <v>3.66</v>
      </c>
      <c r="CY38">
        <f>AB38</f>
        <v>1112.1600000000001</v>
      </c>
      <c r="CZ38">
        <f>AF38</f>
        <v>112</v>
      </c>
      <c r="DA38">
        <f>AJ38</f>
        <v>9.93</v>
      </c>
      <c r="DB38">
        <f t="shared" si="2"/>
        <v>409.92</v>
      </c>
      <c r="DC38">
        <f t="shared" si="3"/>
        <v>49.41</v>
      </c>
    </row>
    <row r="39" spans="1:107" x14ac:dyDescent="0.2">
      <c r="A39">
        <f>ROW(Source!A35)</f>
        <v>35</v>
      </c>
      <c r="B39">
        <v>109161963</v>
      </c>
      <c r="C39">
        <v>109162351</v>
      </c>
      <c r="D39">
        <v>76406049</v>
      </c>
      <c r="E39">
        <v>1</v>
      </c>
      <c r="F39">
        <v>1</v>
      </c>
      <c r="G39">
        <v>1</v>
      </c>
      <c r="H39">
        <v>3</v>
      </c>
      <c r="I39" t="s">
        <v>41</v>
      </c>
      <c r="J39" t="s">
        <v>44</v>
      </c>
      <c r="K39" t="s">
        <v>42</v>
      </c>
      <c r="L39">
        <v>1339</v>
      </c>
      <c r="N39">
        <v>1007</v>
      </c>
      <c r="O39" t="s">
        <v>43</v>
      </c>
      <c r="P39" t="s">
        <v>43</v>
      </c>
      <c r="Q39">
        <v>1</v>
      </c>
      <c r="W39">
        <v>0</v>
      </c>
      <c r="X39">
        <v>-842448583</v>
      </c>
      <c r="Y39">
        <v>0</v>
      </c>
      <c r="AA39">
        <v>24566.13</v>
      </c>
      <c r="AB39">
        <v>0</v>
      </c>
      <c r="AC39">
        <v>0</v>
      </c>
      <c r="AD39">
        <v>0</v>
      </c>
      <c r="AE39">
        <v>2810.77</v>
      </c>
      <c r="AF39">
        <v>0</v>
      </c>
      <c r="AG39">
        <v>0</v>
      </c>
      <c r="AH39">
        <v>0</v>
      </c>
      <c r="AI39">
        <v>8.74</v>
      </c>
      <c r="AJ39">
        <v>1</v>
      </c>
      <c r="AK39">
        <v>1</v>
      </c>
      <c r="AL39">
        <v>1</v>
      </c>
      <c r="AN39">
        <v>1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 t="s">
        <v>3</v>
      </c>
      <c r="AV39">
        <v>0</v>
      </c>
      <c r="AW39">
        <v>2</v>
      </c>
      <c r="AX39">
        <v>109162360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Y39*Source!I35</f>
        <v>0</v>
      </c>
      <c r="CY39">
        <f>AA39</f>
        <v>24566.13</v>
      </c>
      <c r="CZ39">
        <f>AE39</f>
        <v>2810.77</v>
      </c>
      <c r="DA39">
        <f>AI39</f>
        <v>8.74</v>
      </c>
      <c r="DB39">
        <f t="shared" si="2"/>
        <v>0</v>
      </c>
      <c r="DC39">
        <f t="shared" si="3"/>
        <v>0</v>
      </c>
    </row>
    <row r="40" spans="1:107" x14ac:dyDescent="0.2">
      <c r="A40">
        <f>ROW(Source!A35)</f>
        <v>35</v>
      </c>
      <c r="B40">
        <v>109161963</v>
      </c>
      <c r="C40">
        <v>109162351</v>
      </c>
      <c r="D40">
        <v>76408259</v>
      </c>
      <c r="E40">
        <v>1</v>
      </c>
      <c r="F40">
        <v>1</v>
      </c>
      <c r="G40">
        <v>1</v>
      </c>
      <c r="H40">
        <v>3</v>
      </c>
      <c r="I40" t="s">
        <v>46</v>
      </c>
      <c r="J40" t="s">
        <v>48</v>
      </c>
      <c r="K40" t="s">
        <v>47</v>
      </c>
      <c r="L40">
        <v>1339</v>
      </c>
      <c r="N40">
        <v>1007</v>
      </c>
      <c r="O40" t="s">
        <v>43</v>
      </c>
      <c r="P40" t="s">
        <v>43</v>
      </c>
      <c r="Q40">
        <v>1</v>
      </c>
      <c r="W40">
        <v>0</v>
      </c>
      <c r="X40">
        <v>1718811975</v>
      </c>
      <c r="Y40">
        <v>0</v>
      </c>
      <c r="AA40">
        <v>1100.4000000000001</v>
      </c>
      <c r="AB40">
        <v>0</v>
      </c>
      <c r="AC40">
        <v>0</v>
      </c>
      <c r="AD40">
        <v>0</v>
      </c>
      <c r="AE40">
        <v>60</v>
      </c>
      <c r="AF40">
        <v>0</v>
      </c>
      <c r="AG40">
        <v>0</v>
      </c>
      <c r="AH40">
        <v>0</v>
      </c>
      <c r="AI40">
        <v>18.34</v>
      </c>
      <c r="AJ40">
        <v>1</v>
      </c>
      <c r="AK40">
        <v>1</v>
      </c>
      <c r="AL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109162361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Y40*Source!I35</f>
        <v>0</v>
      </c>
      <c r="CY40">
        <f>AA40</f>
        <v>1100.4000000000001</v>
      </c>
      <c r="CZ40">
        <f>AE40</f>
        <v>60</v>
      </c>
      <c r="DA40">
        <f>AI40</f>
        <v>18.34</v>
      </c>
      <c r="DB40">
        <f t="shared" si="2"/>
        <v>0</v>
      </c>
      <c r="DC40">
        <f t="shared" si="3"/>
        <v>0</v>
      </c>
    </row>
    <row r="41" spans="1:107" x14ac:dyDescent="0.2">
      <c r="A41">
        <f>ROW(Source!A44)</f>
        <v>44</v>
      </c>
      <c r="B41">
        <v>109161965</v>
      </c>
      <c r="C41">
        <v>109162366</v>
      </c>
      <c r="D41">
        <v>51591541</v>
      </c>
      <c r="E41">
        <v>1</v>
      </c>
      <c r="F41">
        <v>1</v>
      </c>
      <c r="G41">
        <v>1</v>
      </c>
      <c r="H41">
        <v>1</v>
      </c>
      <c r="I41" t="s">
        <v>325</v>
      </c>
      <c r="J41" t="s">
        <v>3</v>
      </c>
      <c r="K41" t="s">
        <v>326</v>
      </c>
      <c r="L41">
        <v>1369</v>
      </c>
      <c r="N41">
        <v>1013</v>
      </c>
      <c r="O41" t="s">
        <v>296</v>
      </c>
      <c r="P41" t="s">
        <v>296</v>
      </c>
      <c r="Q41">
        <v>1</v>
      </c>
      <c r="W41">
        <v>0</v>
      </c>
      <c r="X41">
        <v>-464685602</v>
      </c>
      <c r="Y41">
        <v>21.2</v>
      </c>
      <c r="AA41">
        <v>0</v>
      </c>
      <c r="AB41">
        <v>0</v>
      </c>
      <c r="AC41">
        <v>0</v>
      </c>
      <c r="AD41">
        <v>9.51</v>
      </c>
      <c r="AE41">
        <v>0</v>
      </c>
      <c r="AF41">
        <v>0</v>
      </c>
      <c r="AG41">
        <v>0</v>
      </c>
      <c r="AH41">
        <v>9.51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21.2</v>
      </c>
      <c r="AU41" t="s">
        <v>3</v>
      </c>
      <c r="AV41">
        <v>1</v>
      </c>
      <c r="AW41">
        <v>2</v>
      </c>
      <c r="AX41">
        <v>109162374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Y41*Source!I44</f>
        <v>0.61904000000000003</v>
      </c>
      <c r="CY41">
        <f>AD41</f>
        <v>9.51</v>
      </c>
      <c r="CZ41">
        <f>AH41</f>
        <v>9.51</v>
      </c>
      <c r="DA41">
        <f>AL41</f>
        <v>1</v>
      </c>
      <c r="DB41">
        <f t="shared" si="2"/>
        <v>201.61</v>
      </c>
      <c r="DC41">
        <f t="shared" si="3"/>
        <v>0</v>
      </c>
    </row>
    <row r="42" spans="1:107" x14ac:dyDescent="0.2">
      <c r="A42">
        <f>ROW(Source!A44)</f>
        <v>44</v>
      </c>
      <c r="B42">
        <v>109161965</v>
      </c>
      <c r="C42">
        <v>109162366</v>
      </c>
      <c r="D42">
        <v>76433250</v>
      </c>
      <c r="E42">
        <v>1</v>
      </c>
      <c r="F42">
        <v>1</v>
      </c>
      <c r="G42">
        <v>1</v>
      </c>
      <c r="H42">
        <v>2</v>
      </c>
      <c r="I42" t="s">
        <v>327</v>
      </c>
      <c r="J42" t="s">
        <v>328</v>
      </c>
      <c r="K42" t="s">
        <v>329</v>
      </c>
      <c r="L42">
        <v>1368</v>
      </c>
      <c r="N42">
        <v>1011</v>
      </c>
      <c r="O42" t="s">
        <v>304</v>
      </c>
      <c r="P42" t="s">
        <v>304</v>
      </c>
      <c r="Q42">
        <v>1</v>
      </c>
      <c r="W42">
        <v>0</v>
      </c>
      <c r="X42">
        <v>527313756</v>
      </c>
      <c r="Y42">
        <v>1.95</v>
      </c>
      <c r="AA42">
        <v>0</v>
      </c>
      <c r="AB42">
        <v>30</v>
      </c>
      <c r="AC42">
        <v>0</v>
      </c>
      <c r="AD42">
        <v>0</v>
      </c>
      <c r="AE42">
        <v>0</v>
      </c>
      <c r="AF42">
        <v>30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1.95</v>
      </c>
      <c r="AU42" t="s">
        <v>3</v>
      </c>
      <c r="AV42">
        <v>0</v>
      </c>
      <c r="AW42">
        <v>2</v>
      </c>
      <c r="AX42">
        <v>109162375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Y42*Source!I44</f>
        <v>5.6939999999999998E-2</v>
      </c>
      <c r="CY42">
        <f>AB42</f>
        <v>30</v>
      </c>
      <c r="CZ42">
        <f>AF42</f>
        <v>30</v>
      </c>
      <c r="DA42">
        <f>AJ42</f>
        <v>1</v>
      </c>
      <c r="DB42">
        <f t="shared" si="2"/>
        <v>58.5</v>
      </c>
      <c r="DC42">
        <f t="shared" si="3"/>
        <v>0</v>
      </c>
    </row>
    <row r="43" spans="1:107" x14ac:dyDescent="0.2">
      <c r="A43">
        <f>ROW(Source!A44)</f>
        <v>44</v>
      </c>
      <c r="B43">
        <v>109161965</v>
      </c>
      <c r="C43">
        <v>109162366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330</v>
      </c>
      <c r="J43" t="s">
        <v>331</v>
      </c>
      <c r="K43" t="s">
        <v>332</v>
      </c>
      <c r="L43">
        <v>1368</v>
      </c>
      <c r="N43">
        <v>1011</v>
      </c>
      <c r="O43" t="s">
        <v>304</v>
      </c>
      <c r="P43" t="s">
        <v>304</v>
      </c>
      <c r="Q43">
        <v>1</v>
      </c>
      <c r="W43">
        <v>0</v>
      </c>
      <c r="X43">
        <v>1230759911</v>
      </c>
      <c r="Y43">
        <v>0.2</v>
      </c>
      <c r="AA43">
        <v>0</v>
      </c>
      <c r="AB43">
        <v>87.17</v>
      </c>
      <c r="AC43">
        <v>11.6</v>
      </c>
      <c r="AD43">
        <v>0</v>
      </c>
      <c r="AE43">
        <v>0</v>
      </c>
      <c r="AF43">
        <v>87.17</v>
      </c>
      <c r="AG43">
        <v>11.6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0.2</v>
      </c>
      <c r="AU43" t="s">
        <v>3</v>
      </c>
      <c r="AV43">
        <v>0</v>
      </c>
      <c r="AW43">
        <v>2</v>
      </c>
      <c r="AX43">
        <v>109162376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Y43*Source!I44</f>
        <v>5.8400000000000006E-3</v>
      </c>
      <c r="CY43">
        <f>AB43</f>
        <v>87.17</v>
      </c>
      <c r="CZ43">
        <f>AF43</f>
        <v>87.17</v>
      </c>
      <c r="DA43">
        <f>AJ43</f>
        <v>1</v>
      </c>
      <c r="DB43">
        <f t="shared" si="2"/>
        <v>17.43</v>
      </c>
      <c r="DC43">
        <f t="shared" si="3"/>
        <v>2.3199999999999998</v>
      </c>
    </row>
    <row r="44" spans="1:107" x14ac:dyDescent="0.2">
      <c r="A44">
        <f>ROW(Source!A44)</f>
        <v>44</v>
      </c>
      <c r="B44">
        <v>109161965</v>
      </c>
      <c r="C44">
        <v>109162366</v>
      </c>
      <c r="D44">
        <v>76368662</v>
      </c>
      <c r="E44">
        <v>1</v>
      </c>
      <c r="F44">
        <v>1</v>
      </c>
      <c r="G44">
        <v>1</v>
      </c>
      <c r="H44">
        <v>3</v>
      </c>
      <c r="I44" t="s">
        <v>333</v>
      </c>
      <c r="J44" t="s">
        <v>334</v>
      </c>
      <c r="K44" t="s">
        <v>335</v>
      </c>
      <c r="L44">
        <v>1348</v>
      </c>
      <c r="N44">
        <v>1009</v>
      </c>
      <c r="O44" t="s">
        <v>76</v>
      </c>
      <c r="P44" t="s">
        <v>76</v>
      </c>
      <c r="Q44">
        <v>1000</v>
      </c>
      <c r="W44">
        <v>0</v>
      </c>
      <c r="X44">
        <v>503556632</v>
      </c>
      <c r="Y44">
        <v>1.6E-2</v>
      </c>
      <c r="AA44">
        <v>1383.11</v>
      </c>
      <c r="AB44">
        <v>0</v>
      </c>
      <c r="AC44">
        <v>0</v>
      </c>
      <c r="AD44">
        <v>0</v>
      </c>
      <c r="AE44">
        <v>1383.11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1.6E-2</v>
      </c>
      <c r="AU44" t="s">
        <v>3</v>
      </c>
      <c r="AV44">
        <v>0</v>
      </c>
      <c r="AW44">
        <v>2</v>
      </c>
      <c r="AX44">
        <v>109162377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Y44*Source!I44</f>
        <v>4.6720000000000003E-4</v>
      </c>
      <c r="CY44">
        <f>AA44</f>
        <v>1383.11</v>
      </c>
      <c r="CZ44">
        <f>AE44</f>
        <v>1383.11</v>
      </c>
      <c r="DA44">
        <f>AI44</f>
        <v>1</v>
      </c>
      <c r="DB44">
        <f t="shared" si="2"/>
        <v>22.13</v>
      </c>
      <c r="DC44">
        <f t="shared" si="3"/>
        <v>0</v>
      </c>
    </row>
    <row r="45" spans="1:107" x14ac:dyDescent="0.2">
      <c r="A45">
        <f>ROW(Source!A44)</f>
        <v>44</v>
      </c>
      <c r="B45">
        <v>109161965</v>
      </c>
      <c r="C45">
        <v>109162366</v>
      </c>
      <c r="D45">
        <v>76368893</v>
      </c>
      <c r="E45">
        <v>1</v>
      </c>
      <c r="F45">
        <v>1</v>
      </c>
      <c r="G45">
        <v>1</v>
      </c>
      <c r="H45">
        <v>3</v>
      </c>
      <c r="I45" t="s">
        <v>336</v>
      </c>
      <c r="J45" t="s">
        <v>337</v>
      </c>
      <c r="K45" t="s">
        <v>338</v>
      </c>
      <c r="L45">
        <v>1348</v>
      </c>
      <c r="N45">
        <v>1009</v>
      </c>
      <c r="O45" t="s">
        <v>76</v>
      </c>
      <c r="P45" t="s">
        <v>76</v>
      </c>
      <c r="Q45">
        <v>1000</v>
      </c>
      <c r="W45">
        <v>0</v>
      </c>
      <c r="X45">
        <v>1313199458</v>
      </c>
      <c r="Y45">
        <v>2.4E-2</v>
      </c>
      <c r="AA45">
        <v>2606.89</v>
      </c>
      <c r="AB45">
        <v>0</v>
      </c>
      <c r="AC45">
        <v>0</v>
      </c>
      <c r="AD45">
        <v>0</v>
      </c>
      <c r="AE45">
        <v>2606.89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2.4E-2</v>
      </c>
      <c r="AU45" t="s">
        <v>3</v>
      </c>
      <c r="AV45">
        <v>0</v>
      </c>
      <c r="AW45">
        <v>2</v>
      </c>
      <c r="AX45">
        <v>109162378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Y45*Source!I44</f>
        <v>7.0080000000000001E-4</v>
      </c>
      <c r="CY45">
        <f>AA45</f>
        <v>2606.89</v>
      </c>
      <c r="CZ45">
        <f>AE45</f>
        <v>2606.89</v>
      </c>
      <c r="DA45">
        <f>AI45</f>
        <v>1</v>
      </c>
      <c r="DB45">
        <f t="shared" si="2"/>
        <v>62.57</v>
      </c>
      <c r="DC45">
        <f t="shared" si="3"/>
        <v>0</v>
      </c>
    </row>
    <row r="46" spans="1:107" x14ac:dyDescent="0.2">
      <c r="A46">
        <f>ROW(Source!A44)</f>
        <v>44</v>
      </c>
      <c r="B46">
        <v>109161965</v>
      </c>
      <c r="C46">
        <v>109162366</v>
      </c>
      <c r="D46">
        <v>76369072</v>
      </c>
      <c r="E46">
        <v>1</v>
      </c>
      <c r="F46">
        <v>1</v>
      </c>
      <c r="G46">
        <v>1</v>
      </c>
      <c r="H46">
        <v>3</v>
      </c>
      <c r="I46" t="s">
        <v>339</v>
      </c>
      <c r="J46" t="s">
        <v>340</v>
      </c>
      <c r="K46" t="s">
        <v>341</v>
      </c>
      <c r="L46">
        <v>1348</v>
      </c>
      <c r="N46">
        <v>1009</v>
      </c>
      <c r="O46" t="s">
        <v>76</v>
      </c>
      <c r="P46" t="s">
        <v>76</v>
      </c>
      <c r="Q46">
        <v>1000</v>
      </c>
      <c r="W46">
        <v>0</v>
      </c>
      <c r="X46">
        <v>-1622221180</v>
      </c>
      <c r="Y46">
        <v>0.24</v>
      </c>
      <c r="AA46">
        <v>3390</v>
      </c>
      <c r="AB46">
        <v>0</v>
      </c>
      <c r="AC46">
        <v>0</v>
      </c>
      <c r="AD46">
        <v>0</v>
      </c>
      <c r="AE46">
        <v>3390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0.24</v>
      </c>
      <c r="AU46" t="s">
        <v>3</v>
      </c>
      <c r="AV46">
        <v>0</v>
      </c>
      <c r="AW46">
        <v>2</v>
      </c>
      <c r="AX46">
        <v>109162379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Y46*Source!I44</f>
        <v>7.0079999999999995E-3</v>
      </c>
      <c r="CY46">
        <f>AA46</f>
        <v>3390</v>
      </c>
      <c r="CZ46">
        <f>AE46</f>
        <v>3390</v>
      </c>
      <c r="DA46">
        <f>AI46</f>
        <v>1</v>
      </c>
      <c r="DB46">
        <f t="shared" si="2"/>
        <v>813.6</v>
      </c>
      <c r="DC46">
        <f t="shared" si="3"/>
        <v>0</v>
      </c>
    </row>
    <row r="47" spans="1:107" x14ac:dyDescent="0.2">
      <c r="A47">
        <f>ROW(Source!A44)</f>
        <v>44</v>
      </c>
      <c r="B47">
        <v>109161965</v>
      </c>
      <c r="C47">
        <v>109162366</v>
      </c>
      <c r="D47">
        <v>76370017</v>
      </c>
      <c r="E47">
        <v>1</v>
      </c>
      <c r="F47">
        <v>1</v>
      </c>
      <c r="G47">
        <v>1</v>
      </c>
      <c r="H47">
        <v>3</v>
      </c>
      <c r="I47" t="s">
        <v>342</v>
      </c>
      <c r="J47" t="s">
        <v>343</v>
      </c>
      <c r="K47" t="s">
        <v>344</v>
      </c>
      <c r="L47">
        <v>1346</v>
      </c>
      <c r="N47">
        <v>1009</v>
      </c>
      <c r="O47" t="s">
        <v>140</v>
      </c>
      <c r="P47" t="s">
        <v>140</v>
      </c>
      <c r="Q47">
        <v>1</v>
      </c>
      <c r="W47">
        <v>0</v>
      </c>
      <c r="X47">
        <v>644139035</v>
      </c>
      <c r="Y47">
        <v>0.1</v>
      </c>
      <c r="AA47">
        <v>1.81</v>
      </c>
      <c r="AB47">
        <v>0</v>
      </c>
      <c r="AC47">
        <v>0</v>
      </c>
      <c r="AD47">
        <v>0</v>
      </c>
      <c r="AE47">
        <v>1.81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0.1</v>
      </c>
      <c r="AU47" t="s">
        <v>3</v>
      </c>
      <c r="AV47">
        <v>0</v>
      </c>
      <c r="AW47">
        <v>2</v>
      </c>
      <c r="AX47">
        <v>109162380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Y47*Source!I44</f>
        <v>2.9200000000000003E-3</v>
      </c>
      <c r="CY47">
        <f>AA47</f>
        <v>1.81</v>
      </c>
      <c r="CZ47">
        <f>AE47</f>
        <v>1.81</v>
      </c>
      <c r="DA47">
        <f>AI47</f>
        <v>1</v>
      </c>
      <c r="DB47">
        <f t="shared" si="2"/>
        <v>0.18</v>
      </c>
      <c r="DC47">
        <f t="shared" si="3"/>
        <v>0</v>
      </c>
    </row>
    <row r="48" spans="1:107" x14ac:dyDescent="0.2">
      <c r="A48">
        <f>ROW(Source!A45)</f>
        <v>45</v>
      </c>
      <c r="B48">
        <v>109161963</v>
      </c>
      <c r="C48">
        <v>109162366</v>
      </c>
      <c r="D48">
        <v>51591541</v>
      </c>
      <c r="E48">
        <v>1</v>
      </c>
      <c r="F48">
        <v>1</v>
      </c>
      <c r="G48">
        <v>1</v>
      </c>
      <c r="H48">
        <v>1</v>
      </c>
      <c r="I48" t="s">
        <v>325</v>
      </c>
      <c r="J48" t="s">
        <v>3</v>
      </c>
      <c r="K48" t="s">
        <v>326</v>
      </c>
      <c r="L48">
        <v>1369</v>
      </c>
      <c r="N48">
        <v>1013</v>
      </c>
      <c r="O48" t="s">
        <v>296</v>
      </c>
      <c r="P48" t="s">
        <v>296</v>
      </c>
      <c r="Q48">
        <v>1</v>
      </c>
      <c r="W48">
        <v>0</v>
      </c>
      <c r="X48">
        <v>-464685602</v>
      </c>
      <c r="Y48">
        <v>21.2</v>
      </c>
      <c r="AA48">
        <v>0</v>
      </c>
      <c r="AB48">
        <v>0</v>
      </c>
      <c r="AC48">
        <v>0</v>
      </c>
      <c r="AD48">
        <v>9.51</v>
      </c>
      <c r="AE48">
        <v>0</v>
      </c>
      <c r="AF48">
        <v>0</v>
      </c>
      <c r="AG48">
        <v>0</v>
      </c>
      <c r="AH48">
        <v>9.51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21.2</v>
      </c>
      <c r="AU48" t="s">
        <v>3</v>
      </c>
      <c r="AV48">
        <v>1</v>
      </c>
      <c r="AW48">
        <v>2</v>
      </c>
      <c r="AX48">
        <v>109162374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Y48*Source!I45</f>
        <v>0.61904000000000003</v>
      </c>
      <c r="CY48">
        <f>AD48</f>
        <v>9.51</v>
      </c>
      <c r="CZ48">
        <f>AH48</f>
        <v>9.51</v>
      </c>
      <c r="DA48">
        <f>AL48</f>
        <v>1</v>
      </c>
      <c r="DB48">
        <f t="shared" si="2"/>
        <v>201.61</v>
      </c>
      <c r="DC48">
        <f t="shared" si="3"/>
        <v>0</v>
      </c>
    </row>
    <row r="49" spans="1:107" x14ac:dyDescent="0.2">
      <c r="A49">
        <f>ROW(Source!A45)</f>
        <v>45</v>
      </c>
      <c r="B49">
        <v>109161963</v>
      </c>
      <c r="C49">
        <v>109162366</v>
      </c>
      <c r="D49">
        <v>76433250</v>
      </c>
      <c r="E49">
        <v>1</v>
      </c>
      <c r="F49">
        <v>1</v>
      </c>
      <c r="G49">
        <v>1</v>
      </c>
      <c r="H49">
        <v>2</v>
      </c>
      <c r="I49" t="s">
        <v>327</v>
      </c>
      <c r="J49" t="s">
        <v>328</v>
      </c>
      <c r="K49" t="s">
        <v>329</v>
      </c>
      <c r="L49">
        <v>1368</v>
      </c>
      <c r="N49">
        <v>1011</v>
      </c>
      <c r="O49" t="s">
        <v>304</v>
      </c>
      <c r="P49" t="s">
        <v>304</v>
      </c>
      <c r="Q49">
        <v>1</v>
      </c>
      <c r="W49">
        <v>0</v>
      </c>
      <c r="X49">
        <v>527313756</v>
      </c>
      <c r="Y49">
        <v>1.95</v>
      </c>
      <c r="AA49">
        <v>0</v>
      </c>
      <c r="AB49">
        <v>127.8</v>
      </c>
      <c r="AC49">
        <v>0</v>
      </c>
      <c r="AD49">
        <v>0</v>
      </c>
      <c r="AE49">
        <v>0</v>
      </c>
      <c r="AF49">
        <v>30</v>
      </c>
      <c r="AG49">
        <v>0</v>
      </c>
      <c r="AH49">
        <v>0</v>
      </c>
      <c r="AI49">
        <v>1</v>
      </c>
      <c r="AJ49">
        <v>4.26</v>
      </c>
      <c r="AK49">
        <v>34.56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1.95</v>
      </c>
      <c r="AU49" t="s">
        <v>3</v>
      </c>
      <c r="AV49">
        <v>0</v>
      </c>
      <c r="AW49">
        <v>2</v>
      </c>
      <c r="AX49">
        <v>109162375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Y49*Source!I45</f>
        <v>5.6939999999999998E-2</v>
      </c>
      <c r="CY49">
        <f>AB49</f>
        <v>127.8</v>
      </c>
      <c r="CZ49">
        <f>AF49</f>
        <v>30</v>
      </c>
      <c r="DA49">
        <f>AJ49</f>
        <v>4.26</v>
      </c>
      <c r="DB49">
        <f t="shared" si="2"/>
        <v>58.5</v>
      </c>
      <c r="DC49">
        <f t="shared" si="3"/>
        <v>0</v>
      </c>
    </row>
    <row r="50" spans="1:107" x14ac:dyDescent="0.2">
      <c r="A50">
        <f>ROW(Source!A45)</f>
        <v>45</v>
      </c>
      <c r="B50">
        <v>109161963</v>
      </c>
      <c r="C50">
        <v>109162366</v>
      </c>
      <c r="D50">
        <v>76434481</v>
      </c>
      <c r="E50">
        <v>1</v>
      </c>
      <c r="F50">
        <v>1</v>
      </c>
      <c r="G50">
        <v>1</v>
      </c>
      <c r="H50">
        <v>2</v>
      </c>
      <c r="I50" t="s">
        <v>330</v>
      </c>
      <c r="J50" t="s">
        <v>331</v>
      </c>
      <c r="K50" t="s">
        <v>332</v>
      </c>
      <c r="L50">
        <v>1368</v>
      </c>
      <c r="N50">
        <v>1011</v>
      </c>
      <c r="O50" t="s">
        <v>304</v>
      </c>
      <c r="P50" t="s">
        <v>304</v>
      </c>
      <c r="Q50">
        <v>1</v>
      </c>
      <c r="W50">
        <v>0</v>
      </c>
      <c r="X50">
        <v>1230759911</v>
      </c>
      <c r="Y50">
        <v>0.2</v>
      </c>
      <c r="AA50">
        <v>0</v>
      </c>
      <c r="AB50">
        <v>1575.16</v>
      </c>
      <c r="AC50">
        <v>400.9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18.07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0.2</v>
      </c>
      <c r="AU50" t="s">
        <v>3</v>
      </c>
      <c r="AV50">
        <v>0</v>
      </c>
      <c r="AW50">
        <v>2</v>
      </c>
      <c r="AX50">
        <v>109162376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Y50*Source!I45</f>
        <v>5.8400000000000006E-3</v>
      </c>
      <c r="CY50">
        <f>AB50</f>
        <v>1575.16</v>
      </c>
      <c r="CZ50">
        <f>AF50</f>
        <v>87.17</v>
      </c>
      <c r="DA50">
        <f>AJ50</f>
        <v>18.07</v>
      </c>
      <c r="DB50">
        <f t="shared" si="2"/>
        <v>17.43</v>
      </c>
      <c r="DC50">
        <f t="shared" si="3"/>
        <v>2.3199999999999998</v>
      </c>
    </row>
    <row r="51" spans="1:107" x14ac:dyDescent="0.2">
      <c r="A51">
        <f>ROW(Source!A45)</f>
        <v>45</v>
      </c>
      <c r="B51">
        <v>109161963</v>
      </c>
      <c r="C51">
        <v>109162366</v>
      </c>
      <c r="D51">
        <v>76368662</v>
      </c>
      <c r="E51">
        <v>1</v>
      </c>
      <c r="F51">
        <v>1</v>
      </c>
      <c r="G51">
        <v>1</v>
      </c>
      <c r="H51">
        <v>3</v>
      </c>
      <c r="I51" t="s">
        <v>333</v>
      </c>
      <c r="J51" t="s">
        <v>334</v>
      </c>
      <c r="K51" t="s">
        <v>335</v>
      </c>
      <c r="L51">
        <v>1348</v>
      </c>
      <c r="N51">
        <v>1009</v>
      </c>
      <c r="O51" t="s">
        <v>76</v>
      </c>
      <c r="P51" t="s">
        <v>76</v>
      </c>
      <c r="Q51">
        <v>1000</v>
      </c>
      <c r="W51">
        <v>0</v>
      </c>
      <c r="X51">
        <v>503556632</v>
      </c>
      <c r="Y51">
        <v>1.6E-2</v>
      </c>
      <c r="AA51">
        <v>29640.05</v>
      </c>
      <c r="AB51">
        <v>0</v>
      </c>
      <c r="AC51">
        <v>0</v>
      </c>
      <c r="AD51">
        <v>0</v>
      </c>
      <c r="AE51">
        <v>1383.11</v>
      </c>
      <c r="AF51">
        <v>0</v>
      </c>
      <c r="AG51">
        <v>0</v>
      </c>
      <c r="AH51">
        <v>0</v>
      </c>
      <c r="AI51">
        <v>21.43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1.6E-2</v>
      </c>
      <c r="AU51" t="s">
        <v>3</v>
      </c>
      <c r="AV51">
        <v>0</v>
      </c>
      <c r="AW51">
        <v>2</v>
      </c>
      <c r="AX51">
        <v>109162377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Y51*Source!I45</f>
        <v>4.6720000000000003E-4</v>
      </c>
      <c r="CY51">
        <f>AA51</f>
        <v>29640.05</v>
      </c>
      <c r="CZ51">
        <f>AE51</f>
        <v>1383.11</v>
      </c>
      <c r="DA51">
        <f>AI51</f>
        <v>21.43</v>
      </c>
      <c r="DB51">
        <f t="shared" si="2"/>
        <v>22.13</v>
      </c>
      <c r="DC51">
        <f t="shared" si="3"/>
        <v>0</v>
      </c>
    </row>
    <row r="52" spans="1:107" x14ac:dyDescent="0.2">
      <c r="A52">
        <f>ROW(Source!A45)</f>
        <v>45</v>
      </c>
      <c r="B52">
        <v>109161963</v>
      </c>
      <c r="C52">
        <v>109162366</v>
      </c>
      <c r="D52">
        <v>76368893</v>
      </c>
      <c r="E52">
        <v>1</v>
      </c>
      <c r="F52">
        <v>1</v>
      </c>
      <c r="G52">
        <v>1</v>
      </c>
      <c r="H52">
        <v>3</v>
      </c>
      <c r="I52" t="s">
        <v>336</v>
      </c>
      <c r="J52" t="s">
        <v>337</v>
      </c>
      <c r="K52" t="s">
        <v>338</v>
      </c>
      <c r="L52">
        <v>1348</v>
      </c>
      <c r="N52">
        <v>1009</v>
      </c>
      <c r="O52" t="s">
        <v>76</v>
      </c>
      <c r="P52" t="s">
        <v>76</v>
      </c>
      <c r="Q52">
        <v>1000</v>
      </c>
      <c r="W52">
        <v>0</v>
      </c>
      <c r="X52">
        <v>1313199458</v>
      </c>
      <c r="Y52">
        <v>2.4E-2</v>
      </c>
      <c r="AA52">
        <v>32898.949999999997</v>
      </c>
      <c r="AB52">
        <v>0</v>
      </c>
      <c r="AC52">
        <v>0</v>
      </c>
      <c r="AD52">
        <v>0</v>
      </c>
      <c r="AE52">
        <v>2606.89</v>
      </c>
      <c r="AF52">
        <v>0</v>
      </c>
      <c r="AG52">
        <v>0</v>
      </c>
      <c r="AH52">
        <v>0</v>
      </c>
      <c r="AI52">
        <v>12.62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2.4E-2</v>
      </c>
      <c r="AU52" t="s">
        <v>3</v>
      </c>
      <c r="AV52">
        <v>0</v>
      </c>
      <c r="AW52">
        <v>2</v>
      </c>
      <c r="AX52">
        <v>109162378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Y52*Source!I45</f>
        <v>7.0080000000000001E-4</v>
      </c>
      <c r="CY52">
        <f>AA52</f>
        <v>32898.949999999997</v>
      </c>
      <c r="CZ52">
        <f>AE52</f>
        <v>2606.89</v>
      </c>
      <c r="DA52">
        <f>AI52</f>
        <v>12.62</v>
      </c>
      <c r="DB52">
        <f t="shared" si="2"/>
        <v>62.57</v>
      </c>
      <c r="DC52">
        <f t="shared" si="3"/>
        <v>0</v>
      </c>
    </row>
    <row r="53" spans="1:107" x14ac:dyDescent="0.2">
      <c r="A53">
        <f>ROW(Source!A45)</f>
        <v>45</v>
      </c>
      <c r="B53">
        <v>109161963</v>
      </c>
      <c r="C53">
        <v>109162366</v>
      </c>
      <c r="D53">
        <v>76369072</v>
      </c>
      <c r="E53">
        <v>1</v>
      </c>
      <c r="F53">
        <v>1</v>
      </c>
      <c r="G53">
        <v>1</v>
      </c>
      <c r="H53">
        <v>3</v>
      </c>
      <c r="I53" t="s">
        <v>339</v>
      </c>
      <c r="J53" t="s">
        <v>340</v>
      </c>
      <c r="K53" t="s">
        <v>341</v>
      </c>
      <c r="L53">
        <v>1348</v>
      </c>
      <c r="N53">
        <v>1009</v>
      </c>
      <c r="O53" t="s">
        <v>76</v>
      </c>
      <c r="P53" t="s">
        <v>76</v>
      </c>
      <c r="Q53">
        <v>1000</v>
      </c>
      <c r="W53">
        <v>0</v>
      </c>
      <c r="X53">
        <v>-1622221180</v>
      </c>
      <c r="Y53">
        <v>0.24</v>
      </c>
      <c r="AA53">
        <v>28137</v>
      </c>
      <c r="AB53">
        <v>0</v>
      </c>
      <c r="AC53">
        <v>0</v>
      </c>
      <c r="AD53">
        <v>0</v>
      </c>
      <c r="AE53">
        <v>3390</v>
      </c>
      <c r="AF53">
        <v>0</v>
      </c>
      <c r="AG53">
        <v>0</v>
      </c>
      <c r="AH53">
        <v>0</v>
      </c>
      <c r="AI53">
        <v>8.3000000000000007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0.24</v>
      </c>
      <c r="AU53" t="s">
        <v>3</v>
      </c>
      <c r="AV53">
        <v>0</v>
      </c>
      <c r="AW53">
        <v>2</v>
      </c>
      <c r="AX53">
        <v>109162379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Y53*Source!I45</f>
        <v>7.0079999999999995E-3</v>
      </c>
      <c r="CY53">
        <f>AA53</f>
        <v>28137</v>
      </c>
      <c r="CZ53">
        <f>AE53</f>
        <v>3390</v>
      </c>
      <c r="DA53">
        <f>AI53</f>
        <v>8.3000000000000007</v>
      </c>
      <c r="DB53">
        <f t="shared" si="2"/>
        <v>813.6</v>
      </c>
      <c r="DC53">
        <f t="shared" si="3"/>
        <v>0</v>
      </c>
    </row>
    <row r="54" spans="1:107" x14ac:dyDescent="0.2">
      <c r="A54">
        <f>ROW(Source!A45)</f>
        <v>45</v>
      </c>
      <c r="B54">
        <v>109161963</v>
      </c>
      <c r="C54">
        <v>109162366</v>
      </c>
      <c r="D54">
        <v>76370017</v>
      </c>
      <c r="E54">
        <v>1</v>
      </c>
      <c r="F54">
        <v>1</v>
      </c>
      <c r="G54">
        <v>1</v>
      </c>
      <c r="H54">
        <v>3</v>
      </c>
      <c r="I54" t="s">
        <v>342</v>
      </c>
      <c r="J54" t="s">
        <v>343</v>
      </c>
      <c r="K54" t="s">
        <v>344</v>
      </c>
      <c r="L54">
        <v>1346</v>
      </c>
      <c r="N54">
        <v>1009</v>
      </c>
      <c r="O54" t="s">
        <v>140</v>
      </c>
      <c r="P54" t="s">
        <v>140</v>
      </c>
      <c r="Q54">
        <v>1</v>
      </c>
      <c r="W54">
        <v>0</v>
      </c>
      <c r="X54">
        <v>644139035</v>
      </c>
      <c r="Y54">
        <v>0.1</v>
      </c>
      <c r="AA54">
        <v>46.88</v>
      </c>
      <c r="AB54">
        <v>0</v>
      </c>
      <c r="AC54">
        <v>0</v>
      </c>
      <c r="AD54">
        <v>0</v>
      </c>
      <c r="AE54">
        <v>1.81</v>
      </c>
      <c r="AF54">
        <v>0</v>
      </c>
      <c r="AG54">
        <v>0</v>
      </c>
      <c r="AH54">
        <v>0</v>
      </c>
      <c r="AI54">
        <v>25.9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</v>
      </c>
      <c r="AU54" t="s">
        <v>3</v>
      </c>
      <c r="AV54">
        <v>0</v>
      </c>
      <c r="AW54">
        <v>2</v>
      </c>
      <c r="AX54">
        <v>109162380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Y54*Source!I45</f>
        <v>2.9200000000000003E-3</v>
      </c>
      <c r="CY54">
        <f>AA54</f>
        <v>46.88</v>
      </c>
      <c r="CZ54">
        <f>AE54</f>
        <v>1.81</v>
      </c>
      <c r="DA54">
        <f>AI54</f>
        <v>25.9</v>
      </c>
      <c r="DB54">
        <f t="shared" si="2"/>
        <v>0.18</v>
      </c>
      <c r="DC54">
        <f t="shared" si="3"/>
        <v>0</v>
      </c>
    </row>
    <row r="55" spans="1:107" x14ac:dyDescent="0.2">
      <c r="A55">
        <f>ROW(Source!A46)</f>
        <v>46</v>
      </c>
      <c r="B55">
        <v>109161965</v>
      </c>
      <c r="C55">
        <v>109162381</v>
      </c>
      <c r="D55">
        <v>51595975</v>
      </c>
      <c r="E55">
        <v>1</v>
      </c>
      <c r="F55">
        <v>1</v>
      </c>
      <c r="G55">
        <v>1</v>
      </c>
      <c r="H55">
        <v>1</v>
      </c>
      <c r="I55" t="s">
        <v>345</v>
      </c>
      <c r="J55" t="s">
        <v>3</v>
      </c>
      <c r="K55" t="s">
        <v>346</v>
      </c>
      <c r="L55">
        <v>1369</v>
      </c>
      <c r="N55">
        <v>1013</v>
      </c>
      <c r="O55" t="s">
        <v>296</v>
      </c>
      <c r="P55" t="s">
        <v>296</v>
      </c>
      <c r="Q55">
        <v>1</v>
      </c>
      <c r="W55">
        <v>0</v>
      </c>
      <c r="X55">
        <v>-492152492</v>
      </c>
      <c r="Y55">
        <v>42.7</v>
      </c>
      <c r="AA55">
        <v>0</v>
      </c>
      <c r="AB55">
        <v>0</v>
      </c>
      <c r="AC55">
        <v>0</v>
      </c>
      <c r="AD55">
        <v>10.210000000000001</v>
      </c>
      <c r="AE55">
        <v>0</v>
      </c>
      <c r="AF55">
        <v>0</v>
      </c>
      <c r="AG55">
        <v>0</v>
      </c>
      <c r="AH55">
        <v>10.210000000000001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42.7</v>
      </c>
      <c r="AU55" t="s">
        <v>3</v>
      </c>
      <c r="AV55">
        <v>1</v>
      </c>
      <c r="AW55">
        <v>2</v>
      </c>
      <c r="AX55">
        <v>109162387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Y55*Source!I46</f>
        <v>4.2443800000000005</v>
      </c>
      <c r="CY55">
        <f>AD55</f>
        <v>10.210000000000001</v>
      </c>
      <c r="CZ55">
        <f>AH55</f>
        <v>10.210000000000001</v>
      </c>
      <c r="DA55">
        <f>AL55</f>
        <v>1</v>
      </c>
      <c r="DB55">
        <f t="shared" si="2"/>
        <v>435.97</v>
      </c>
      <c r="DC55">
        <f t="shared" si="3"/>
        <v>0</v>
      </c>
    </row>
    <row r="56" spans="1:107" x14ac:dyDescent="0.2">
      <c r="A56">
        <f>ROW(Source!A46)</f>
        <v>46</v>
      </c>
      <c r="B56">
        <v>109161965</v>
      </c>
      <c r="C56">
        <v>109162381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347</v>
      </c>
      <c r="J56" t="s">
        <v>348</v>
      </c>
      <c r="K56" t="s">
        <v>349</v>
      </c>
      <c r="L56">
        <v>1368</v>
      </c>
      <c r="N56">
        <v>1011</v>
      </c>
      <c r="O56" t="s">
        <v>304</v>
      </c>
      <c r="P56" t="s">
        <v>304</v>
      </c>
      <c r="Q56">
        <v>1</v>
      </c>
      <c r="W56">
        <v>0</v>
      </c>
      <c r="X56">
        <v>1474986261</v>
      </c>
      <c r="Y56">
        <v>21.25</v>
      </c>
      <c r="AA56">
        <v>0</v>
      </c>
      <c r="AB56">
        <v>8.1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21.25</v>
      </c>
      <c r="AU56" t="s">
        <v>3</v>
      </c>
      <c r="AV56">
        <v>0</v>
      </c>
      <c r="AW56">
        <v>2</v>
      </c>
      <c r="AX56">
        <v>109162388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Y56*Source!I46</f>
        <v>2.11225</v>
      </c>
      <c r="CY56">
        <f>AB56</f>
        <v>8.1</v>
      </c>
      <c r="CZ56">
        <f>AF56</f>
        <v>8.1</v>
      </c>
      <c r="DA56">
        <f>AJ56</f>
        <v>1</v>
      </c>
      <c r="DB56">
        <f t="shared" si="2"/>
        <v>172.13</v>
      </c>
      <c r="DC56">
        <f t="shared" si="3"/>
        <v>0</v>
      </c>
    </row>
    <row r="57" spans="1:107" x14ac:dyDescent="0.2">
      <c r="A57">
        <f>ROW(Source!A46)</f>
        <v>46</v>
      </c>
      <c r="B57">
        <v>109161965</v>
      </c>
      <c r="C57">
        <v>109162381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330</v>
      </c>
      <c r="J57" t="s">
        <v>331</v>
      </c>
      <c r="K57" t="s">
        <v>332</v>
      </c>
      <c r="L57">
        <v>1368</v>
      </c>
      <c r="N57">
        <v>1011</v>
      </c>
      <c r="O57" t="s">
        <v>304</v>
      </c>
      <c r="P57" t="s">
        <v>304</v>
      </c>
      <c r="Q57">
        <v>1</v>
      </c>
      <c r="W57">
        <v>0</v>
      </c>
      <c r="X57">
        <v>1230759911</v>
      </c>
      <c r="Y57">
        <v>1.03</v>
      </c>
      <c r="AA57">
        <v>0</v>
      </c>
      <c r="AB57">
        <v>87.17</v>
      </c>
      <c r="AC57">
        <v>11.6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1.03</v>
      </c>
      <c r="AU57" t="s">
        <v>3</v>
      </c>
      <c r="AV57">
        <v>0</v>
      </c>
      <c r="AW57">
        <v>2</v>
      </c>
      <c r="AX57">
        <v>109162389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Y57*Source!I46</f>
        <v>0.102382</v>
      </c>
      <c r="CY57">
        <f>AB57</f>
        <v>87.17</v>
      </c>
      <c r="CZ57">
        <f>AF57</f>
        <v>87.17</v>
      </c>
      <c r="DA57">
        <f>AJ57</f>
        <v>1</v>
      </c>
      <c r="DB57">
        <f t="shared" si="2"/>
        <v>89.79</v>
      </c>
      <c r="DC57">
        <f t="shared" si="3"/>
        <v>11.95</v>
      </c>
    </row>
    <row r="58" spans="1:107" x14ac:dyDescent="0.2">
      <c r="A58">
        <f>ROW(Source!A46)</f>
        <v>46</v>
      </c>
      <c r="B58">
        <v>109161965</v>
      </c>
      <c r="C58">
        <v>109162381</v>
      </c>
      <c r="D58">
        <v>76369816</v>
      </c>
      <c r="E58">
        <v>1</v>
      </c>
      <c r="F58">
        <v>1</v>
      </c>
      <c r="G58">
        <v>1</v>
      </c>
      <c r="H58">
        <v>3</v>
      </c>
      <c r="I58" t="s">
        <v>350</v>
      </c>
      <c r="J58" t="s">
        <v>351</v>
      </c>
      <c r="K58" t="s">
        <v>352</v>
      </c>
      <c r="L58">
        <v>1348</v>
      </c>
      <c r="N58">
        <v>1009</v>
      </c>
      <c r="O58" t="s">
        <v>76</v>
      </c>
      <c r="P58" t="s">
        <v>76</v>
      </c>
      <c r="Q58">
        <v>1000</v>
      </c>
      <c r="W58">
        <v>0</v>
      </c>
      <c r="X58">
        <v>1908648852</v>
      </c>
      <c r="Y58">
        <v>0.04</v>
      </c>
      <c r="AA58">
        <v>9423.99</v>
      </c>
      <c r="AB58">
        <v>0</v>
      </c>
      <c r="AC58">
        <v>0</v>
      </c>
      <c r="AD58">
        <v>0</v>
      </c>
      <c r="AE58">
        <v>9423.99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0.04</v>
      </c>
      <c r="AU58" t="s">
        <v>3</v>
      </c>
      <c r="AV58">
        <v>0</v>
      </c>
      <c r="AW58">
        <v>2</v>
      </c>
      <c r="AX58">
        <v>109162390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Y58*Source!I46</f>
        <v>3.9760000000000004E-3</v>
      </c>
      <c r="CY58">
        <f>AA58</f>
        <v>9423.99</v>
      </c>
      <c r="CZ58">
        <f>AE58</f>
        <v>9423.99</v>
      </c>
      <c r="DA58">
        <f>AI58</f>
        <v>1</v>
      </c>
      <c r="DB58">
        <f t="shared" si="2"/>
        <v>376.96</v>
      </c>
      <c r="DC58">
        <f t="shared" si="3"/>
        <v>0</v>
      </c>
    </row>
    <row r="59" spans="1:107" x14ac:dyDescent="0.2">
      <c r="A59">
        <f>ROW(Source!A46)</f>
        <v>46</v>
      </c>
      <c r="B59">
        <v>109161965</v>
      </c>
      <c r="C59">
        <v>109162381</v>
      </c>
      <c r="D59">
        <v>76388950</v>
      </c>
      <c r="E59">
        <v>1</v>
      </c>
      <c r="F59">
        <v>1</v>
      </c>
      <c r="G59">
        <v>1</v>
      </c>
      <c r="H59">
        <v>3</v>
      </c>
      <c r="I59" t="s">
        <v>353</v>
      </c>
      <c r="J59" t="s">
        <v>354</v>
      </c>
      <c r="K59" t="s">
        <v>355</v>
      </c>
      <c r="L59">
        <v>1348</v>
      </c>
      <c r="N59">
        <v>1009</v>
      </c>
      <c r="O59" t="s">
        <v>76</v>
      </c>
      <c r="P59" t="s">
        <v>76</v>
      </c>
      <c r="Q59">
        <v>1000</v>
      </c>
      <c r="W59">
        <v>0</v>
      </c>
      <c r="X59">
        <v>59312312</v>
      </c>
      <c r="Y59">
        <v>1</v>
      </c>
      <c r="AA59">
        <v>10045</v>
      </c>
      <c r="AB59">
        <v>0</v>
      </c>
      <c r="AC59">
        <v>0</v>
      </c>
      <c r="AD59">
        <v>0</v>
      </c>
      <c r="AE59">
        <v>10045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</v>
      </c>
      <c r="AU59" t="s">
        <v>3</v>
      </c>
      <c r="AV59">
        <v>0</v>
      </c>
      <c r="AW59">
        <v>2</v>
      </c>
      <c r="AX59">
        <v>109162391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Y59*Source!I46</f>
        <v>9.9400000000000002E-2</v>
      </c>
      <c r="CY59">
        <f>AA59</f>
        <v>10045</v>
      </c>
      <c r="CZ59">
        <f>AE59</f>
        <v>10045</v>
      </c>
      <c r="DA59">
        <f>AI59</f>
        <v>1</v>
      </c>
      <c r="DB59">
        <f t="shared" si="2"/>
        <v>10045</v>
      </c>
      <c r="DC59">
        <f t="shared" si="3"/>
        <v>0</v>
      </c>
    </row>
    <row r="60" spans="1:107" x14ac:dyDescent="0.2">
      <c r="A60">
        <f>ROW(Source!A47)</f>
        <v>47</v>
      </c>
      <c r="B60">
        <v>109161963</v>
      </c>
      <c r="C60">
        <v>109162381</v>
      </c>
      <c r="D60">
        <v>51595975</v>
      </c>
      <c r="E60">
        <v>1</v>
      </c>
      <c r="F60">
        <v>1</v>
      </c>
      <c r="G60">
        <v>1</v>
      </c>
      <c r="H60">
        <v>1</v>
      </c>
      <c r="I60" t="s">
        <v>345</v>
      </c>
      <c r="J60" t="s">
        <v>3</v>
      </c>
      <c r="K60" t="s">
        <v>346</v>
      </c>
      <c r="L60">
        <v>1369</v>
      </c>
      <c r="N60">
        <v>1013</v>
      </c>
      <c r="O60" t="s">
        <v>296</v>
      </c>
      <c r="P60" t="s">
        <v>296</v>
      </c>
      <c r="Q60">
        <v>1</v>
      </c>
      <c r="W60">
        <v>0</v>
      </c>
      <c r="X60">
        <v>-492152492</v>
      </c>
      <c r="Y60">
        <v>42.7</v>
      </c>
      <c r="AA60">
        <v>0</v>
      </c>
      <c r="AB60">
        <v>0</v>
      </c>
      <c r="AC60">
        <v>0</v>
      </c>
      <c r="AD60">
        <v>10.210000000000001</v>
      </c>
      <c r="AE60">
        <v>0</v>
      </c>
      <c r="AF60">
        <v>0</v>
      </c>
      <c r="AG60">
        <v>0</v>
      </c>
      <c r="AH60">
        <v>10.210000000000001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42.7</v>
      </c>
      <c r="AU60" t="s">
        <v>3</v>
      </c>
      <c r="AV60">
        <v>1</v>
      </c>
      <c r="AW60">
        <v>2</v>
      </c>
      <c r="AX60">
        <v>109162387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Y60*Source!I47</f>
        <v>4.2443800000000005</v>
      </c>
      <c r="CY60">
        <f>AD60</f>
        <v>10.210000000000001</v>
      </c>
      <c r="CZ60">
        <f>AH60</f>
        <v>10.210000000000001</v>
      </c>
      <c r="DA60">
        <f>AL60</f>
        <v>1</v>
      </c>
      <c r="DB60">
        <f t="shared" si="2"/>
        <v>435.97</v>
      </c>
      <c r="DC60">
        <f t="shared" si="3"/>
        <v>0</v>
      </c>
    </row>
    <row r="61" spans="1:107" x14ac:dyDescent="0.2">
      <c r="A61">
        <f>ROW(Source!A47)</f>
        <v>47</v>
      </c>
      <c r="B61">
        <v>109161963</v>
      </c>
      <c r="C61">
        <v>109162381</v>
      </c>
      <c r="D61">
        <v>76432833</v>
      </c>
      <c r="E61">
        <v>1</v>
      </c>
      <c r="F61">
        <v>1</v>
      </c>
      <c r="G61">
        <v>1</v>
      </c>
      <c r="H61">
        <v>2</v>
      </c>
      <c r="I61" t="s">
        <v>347</v>
      </c>
      <c r="J61" t="s">
        <v>348</v>
      </c>
      <c r="K61" t="s">
        <v>349</v>
      </c>
      <c r="L61">
        <v>1368</v>
      </c>
      <c r="N61">
        <v>1011</v>
      </c>
      <c r="O61" t="s">
        <v>304</v>
      </c>
      <c r="P61" t="s">
        <v>304</v>
      </c>
      <c r="Q61">
        <v>1</v>
      </c>
      <c r="W61">
        <v>0</v>
      </c>
      <c r="X61">
        <v>1474986261</v>
      </c>
      <c r="Y61">
        <v>21.25</v>
      </c>
      <c r="AA61">
        <v>0</v>
      </c>
      <c r="AB61">
        <v>62.21</v>
      </c>
      <c r="AC61">
        <v>0</v>
      </c>
      <c r="AD61">
        <v>0</v>
      </c>
      <c r="AE61">
        <v>0</v>
      </c>
      <c r="AF61">
        <v>8.1</v>
      </c>
      <c r="AG61">
        <v>0</v>
      </c>
      <c r="AH61">
        <v>0</v>
      </c>
      <c r="AI61">
        <v>1</v>
      </c>
      <c r="AJ61">
        <v>7.68</v>
      </c>
      <c r="AK61">
        <v>34.56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21.25</v>
      </c>
      <c r="AU61" t="s">
        <v>3</v>
      </c>
      <c r="AV61">
        <v>0</v>
      </c>
      <c r="AW61">
        <v>2</v>
      </c>
      <c r="AX61">
        <v>109162388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Y61*Source!I47</f>
        <v>2.11225</v>
      </c>
      <c r="CY61">
        <f>AB61</f>
        <v>62.21</v>
      </c>
      <c r="CZ61">
        <f>AF61</f>
        <v>8.1</v>
      </c>
      <c r="DA61">
        <f>AJ61</f>
        <v>7.68</v>
      </c>
      <c r="DB61">
        <f t="shared" si="2"/>
        <v>172.13</v>
      </c>
      <c r="DC61">
        <f t="shared" si="3"/>
        <v>0</v>
      </c>
    </row>
    <row r="62" spans="1:107" x14ac:dyDescent="0.2">
      <c r="A62">
        <f>ROW(Source!A47)</f>
        <v>47</v>
      </c>
      <c r="B62">
        <v>109161963</v>
      </c>
      <c r="C62">
        <v>109162381</v>
      </c>
      <c r="D62">
        <v>76434481</v>
      </c>
      <c r="E62">
        <v>1</v>
      </c>
      <c r="F62">
        <v>1</v>
      </c>
      <c r="G62">
        <v>1</v>
      </c>
      <c r="H62">
        <v>2</v>
      </c>
      <c r="I62" t="s">
        <v>330</v>
      </c>
      <c r="J62" t="s">
        <v>331</v>
      </c>
      <c r="K62" t="s">
        <v>332</v>
      </c>
      <c r="L62">
        <v>1368</v>
      </c>
      <c r="N62">
        <v>1011</v>
      </c>
      <c r="O62" t="s">
        <v>304</v>
      </c>
      <c r="P62" t="s">
        <v>304</v>
      </c>
      <c r="Q62">
        <v>1</v>
      </c>
      <c r="W62">
        <v>0</v>
      </c>
      <c r="X62">
        <v>1230759911</v>
      </c>
      <c r="Y62">
        <v>1.03</v>
      </c>
      <c r="AA62">
        <v>0</v>
      </c>
      <c r="AB62">
        <v>1575.16</v>
      </c>
      <c r="AC62">
        <v>400.9</v>
      </c>
      <c r="AD62">
        <v>0</v>
      </c>
      <c r="AE62">
        <v>0</v>
      </c>
      <c r="AF62">
        <v>87.17</v>
      </c>
      <c r="AG62">
        <v>11.6</v>
      </c>
      <c r="AH62">
        <v>0</v>
      </c>
      <c r="AI62">
        <v>1</v>
      </c>
      <c r="AJ62">
        <v>18.07</v>
      </c>
      <c r="AK62">
        <v>34.56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1.03</v>
      </c>
      <c r="AU62" t="s">
        <v>3</v>
      </c>
      <c r="AV62">
        <v>0</v>
      </c>
      <c r="AW62">
        <v>2</v>
      </c>
      <c r="AX62">
        <v>109162389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Y62*Source!I47</f>
        <v>0.102382</v>
      </c>
      <c r="CY62">
        <f>AB62</f>
        <v>1575.16</v>
      </c>
      <c r="CZ62">
        <f>AF62</f>
        <v>87.17</v>
      </c>
      <c r="DA62">
        <f>AJ62</f>
        <v>18.07</v>
      </c>
      <c r="DB62">
        <f t="shared" si="2"/>
        <v>89.79</v>
      </c>
      <c r="DC62">
        <f t="shared" si="3"/>
        <v>11.95</v>
      </c>
    </row>
    <row r="63" spans="1:107" x14ac:dyDescent="0.2">
      <c r="A63">
        <f>ROW(Source!A47)</f>
        <v>47</v>
      </c>
      <c r="B63">
        <v>109161963</v>
      </c>
      <c r="C63">
        <v>109162381</v>
      </c>
      <c r="D63">
        <v>76369816</v>
      </c>
      <c r="E63">
        <v>1</v>
      </c>
      <c r="F63">
        <v>1</v>
      </c>
      <c r="G63">
        <v>1</v>
      </c>
      <c r="H63">
        <v>3</v>
      </c>
      <c r="I63" t="s">
        <v>350</v>
      </c>
      <c r="J63" t="s">
        <v>351</v>
      </c>
      <c r="K63" t="s">
        <v>352</v>
      </c>
      <c r="L63">
        <v>1348</v>
      </c>
      <c r="N63">
        <v>1009</v>
      </c>
      <c r="O63" t="s">
        <v>76</v>
      </c>
      <c r="P63" t="s">
        <v>76</v>
      </c>
      <c r="Q63">
        <v>1000</v>
      </c>
      <c r="W63">
        <v>0</v>
      </c>
      <c r="X63">
        <v>1908648852</v>
      </c>
      <c r="Y63">
        <v>0.04</v>
      </c>
      <c r="AA63">
        <v>91035.74</v>
      </c>
      <c r="AB63">
        <v>0</v>
      </c>
      <c r="AC63">
        <v>0</v>
      </c>
      <c r="AD63">
        <v>0</v>
      </c>
      <c r="AE63">
        <v>9423.99</v>
      </c>
      <c r="AF63">
        <v>0</v>
      </c>
      <c r="AG63">
        <v>0</v>
      </c>
      <c r="AH63">
        <v>0</v>
      </c>
      <c r="AI63">
        <v>9.66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0.04</v>
      </c>
      <c r="AU63" t="s">
        <v>3</v>
      </c>
      <c r="AV63">
        <v>0</v>
      </c>
      <c r="AW63">
        <v>2</v>
      </c>
      <c r="AX63">
        <v>109162390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Y63*Source!I47</f>
        <v>3.9760000000000004E-3</v>
      </c>
      <c r="CY63">
        <f>AA63</f>
        <v>91035.74</v>
      </c>
      <c r="CZ63">
        <f>AE63</f>
        <v>9423.99</v>
      </c>
      <c r="DA63">
        <f>AI63</f>
        <v>9.66</v>
      </c>
      <c r="DB63">
        <f t="shared" si="2"/>
        <v>376.96</v>
      </c>
      <c r="DC63">
        <f t="shared" si="3"/>
        <v>0</v>
      </c>
    </row>
    <row r="64" spans="1:107" x14ac:dyDescent="0.2">
      <c r="A64">
        <f>ROW(Source!A47)</f>
        <v>47</v>
      </c>
      <c r="B64">
        <v>109161963</v>
      </c>
      <c r="C64">
        <v>109162381</v>
      </c>
      <c r="D64">
        <v>76388950</v>
      </c>
      <c r="E64">
        <v>1</v>
      </c>
      <c r="F64">
        <v>1</v>
      </c>
      <c r="G64">
        <v>1</v>
      </c>
      <c r="H64">
        <v>3</v>
      </c>
      <c r="I64" t="s">
        <v>353</v>
      </c>
      <c r="J64" t="s">
        <v>354</v>
      </c>
      <c r="K64" t="s">
        <v>355</v>
      </c>
      <c r="L64">
        <v>1348</v>
      </c>
      <c r="N64">
        <v>1009</v>
      </c>
      <c r="O64" t="s">
        <v>76</v>
      </c>
      <c r="P64" t="s">
        <v>76</v>
      </c>
      <c r="Q64">
        <v>1000</v>
      </c>
      <c r="W64">
        <v>0</v>
      </c>
      <c r="X64">
        <v>59312312</v>
      </c>
      <c r="Y64">
        <v>1</v>
      </c>
      <c r="AA64">
        <v>120238.65</v>
      </c>
      <c r="AB64">
        <v>0</v>
      </c>
      <c r="AC64">
        <v>0</v>
      </c>
      <c r="AD64">
        <v>0</v>
      </c>
      <c r="AE64">
        <v>10045</v>
      </c>
      <c r="AF64">
        <v>0</v>
      </c>
      <c r="AG64">
        <v>0</v>
      </c>
      <c r="AH64">
        <v>0</v>
      </c>
      <c r="AI64">
        <v>11.97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</v>
      </c>
      <c r="AU64" t="s">
        <v>3</v>
      </c>
      <c r="AV64">
        <v>0</v>
      </c>
      <c r="AW64">
        <v>2</v>
      </c>
      <c r="AX64">
        <v>109162391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Y64*Source!I47</f>
        <v>9.9400000000000002E-2</v>
      </c>
      <c r="CY64">
        <f>AA64</f>
        <v>120238.65</v>
      </c>
      <c r="CZ64">
        <f>AE64</f>
        <v>10045</v>
      </c>
      <c r="DA64">
        <f>AI64</f>
        <v>11.97</v>
      </c>
      <c r="DB64">
        <f t="shared" si="2"/>
        <v>10045</v>
      </c>
      <c r="DC64">
        <f t="shared" si="3"/>
        <v>0</v>
      </c>
    </row>
    <row r="65" spans="1:107" x14ac:dyDescent="0.2">
      <c r="A65">
        <f>ROW(Source!A85)</f>
        <v>85</v>
      </c>
      <c r="B65">
        <v>109161965</v>
      </c>
      <c r="C65">
        <v>109162393</v>
      </c>
      <c r="D65">
        <v>51595937</v>
      </c>
      <c r="E65">
        <v>1</v>
      </c>
      <c r="F65">
        <v>1</v>
      </c>
      <c r="G65">
        <v>1</v>
      </c>
      <c r="H65">
        <v>1</v>
      </c>
      <c r="I65" t="s">
        <v>356</v>
      </c>
      <c r="J65" t="s">
        <v>3</v>
      </c>
      <c r="K65" t="s">
        <v>357</v>
      </c>
      <c r="L65">
        <v>1369</v>
      </c>
      <c r="N65">
        <v>1013</v>
      </c>
      <c r="O65" t="s">
        <v>296</v>
      </c>
      <c r="P65" t="s">
        <v>296</v>
      </c>
      <c r="Q65">
        <v>1</v>
      </c>
      <c r="W65">
        <v>0</v>
      </c>
      <c r="X65">
        <v>-1366182279</v>
      </c>
      <c r="Y65">
        <v>43.83</v>
      </c>
      <c r="AA65">
        <v>0</v>
      </c>
      <c r="AB65">
        <v>0</v>
      </c>
      <c r="AC65">
        <v>0</v>
      </c>
      <c r="AD65">
        <v>9.92</v>
      </c>
      <c r="AE65">
        <v>0</v>
      </c>
      <c r="AF65">
        <v>0</v>
      </c>
      <c r="AG65">
        <v>0</v>
      </c>
      <c r="AH65">
        <v>9.92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43.83</v>
      </c>
      <c r="AU65" t="s">
        <v>3</v>
      </c>
      <c r="AV65">
        <v>1</v>
      </c>
      <c r="AW65">
        <v>2</v>
      </c>
      <c r="AX65">
        <v>109162398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Y65*Source!I85</f>
        <v>43.83</v>
      </c>
      <c r="CY65">
        <f>AD65</f>
        <v>9.92</v>
      </c>
      <c r="CZ65">
        <f>AH65</f>
        <v>9.92</v>
      </c>
      <c r="DA65">
        <f>AL65</f>
        <v>1</v>
      </c>
      <c r="DB65">
        <f t="shared" ref="DB65:DB96" si="4">ROUND(ROUND(AT65*CZ65,2),6)</f>
        <v>434.79</v>
      </c>
      <c r="DC65">
        <f t="shared" ref="DC65:DC96" si="5">ROUND(ROUND(AT65*AG65,2),6)</f>
        <v>0</v>
      </c>
    </row>
    <row r="66" spans="1:107" x14ac:dyDescent="0.2">
      <c r="A66">
        <f>ROW(Source!A85)</f>
        <v>85</v>
      </c>
      <c r="B66">
        <v>109161965</v>
      </c>
      <c r="C66">
        <v>109162393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22</v>
      </c>
      <c r="J66" t="s">
        <v>3</v>
      </c>
      <c r="K66" t="s">
        <v>299</v>
      </c>
      <c r="L66">
        <v>608254</v>
      </c>
      <c r="N66">
        <v>1013</v>
      </c>
      <c r="O66" t="s">
        <v>300</v>
      </c>
      <c r="P66" t="s">
        <v>300</v>
      </c>
      <c r="Q66">
        <v>1</v>
      </c>
      <c r="W66">
        <v>0</v>
      </c>
      <c r="X66">
        <v>-185737400</v>
      </c>
      <c r="Y66">
        <v>5.59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5.59</v>
      </c>
      <c r="AU66" t="s">
        <v>3</v>
      </c>
      <c r="AV66">
        <v>2</v>
      </c>
      <c r="AW66">
        <v>2</v>
      </c>
      <c r="AX66">
        <v>109162399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Y66*Source!I85</f>
        <v>5.59</v>
      </c>
      <c r="CY66">
        <f>AD66</f>
        <v>0</v>
      </c>
      <c r="CZ66">
        <f>AH66</f>
        <v>0</v>
      </c>
      <c r="DA66">
        <f>AL66</f>
        <v>1</v>
      </c>
      <c r="DB66">
        <f t="shared" si="4"/>
        <v>0</v>
      </c>
      <c r="DC66">
        <f t="shared" si="5"/>
        <v>0</v>
      </c>
    </row>
    <row r="67" spans="1:107" x14ac:dyDescent="0.2">
      <c r="A67">
        <f>ROW(Source!A85)</f>
        <v>85</v>
      </c>
      <c r="B67">
        <v>109161965</v>
      </c>
      <c r="C67">
        <v>109162393</v>
      </c>
      <c r="D67">
        <v>76432629</v>
      </c>
      <c r="E67">
        <v>1</v>
      </c>
      <c r="F67">
        <v>1</v>
      </c>
      <c r="G67">
        <v>1</v>
      </c>
      <c r="H67">
        <v>2</v>
      </c>
      <c r="I67" t="s">
        <v>322</v>
      </c>
      <c r="J67" t="s">
        <v>323</v>
      </c>
      <c r="K67" t="s">
        <v>324</v>
      </c>
      <c r="L67">
        <v>1368</v>
      </c>
      <c r="N67">
        <v>1011</v>
      </c>
      <c r="O67" t="s">
        <v>304</v>
      </c>
      <c r="P67" t="s">
        <v>304</v>
      </c>
      <c r="Q67">
        <v>1</v>
      </c>
      <c r="W67">
        <v>0</v>
      </c>
      <c r="X67">
        <v>1106923569</v>
      </c>
      <c r="Y67">
        <v>5.59</v>
      </c>
      <c r="AA67">
        <v>0</v>
      </c>
      <c r="AB67">
        <v>112</v>
      </c>
      <c r="AC67">
        <v>13.5</v>
      </c>
      <c r="AD67">
        <v>0</v>
      </c>
      <c r="AE67">
        <v>0</v>
      </c>
      <c r="AF67">
        <v>112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5.59</v>
      </c>
      <c r="AU67" t="s">
        <v>3</v>
      </c>
      <c r="AV67">
        <v>0</v>
      </c>
      <c r="AW67">
        <v>2</v>
      </c>
      <c r="AX67">
        <v>109162400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Y67*Source!I85</f>
        <v>5.59</v>
      </c>
      <c r="CY67">
        <f>AB67</f>
        <v>112</v>
      </c>
      <c r="CZ67">
        <f>AF67</f>
        <v>112</v>
      </c>
      <c r="DA67">
        <f>AJ67</f>
        <v>1</v>
      </c>
      <c r="DB67">
        <f t="shared" si="4"/>
        <v>626.08000000000004</v>
      </c>
      <c r="DC67">
        <f t="shared" si="5"/>
        <v>75.47</v>
      </c>
    </row>
    <row r="68" spans="1:107" x14ac:dyDescent="0.2">
      <c r="A68">
        <f>ROW(Source!A85)</f>
        <v>85</v>
      </c>
      <c r="B68">
        <v>109161965</v>
      </c>
      <c r="C68">
        <v>109162393</v>
      </c>
      <c r="D68">
        <v>76390243</v>
      </c>
      <c r="E68">
        <v>1</v>
      </c>
      <c r="F68">
        <v>1</v>
      </c>
      <c r="G68">
        <v>1</v>
      </c>
      <c r="H68">
        <v>3</v>
      </c>
      <c r="I68" t="s">
        <v>138</v>
      </c>
      <c r="J68" t="s">
        <v>141</v>
      </c>
      <c r="K68" t="s">
        <v>139</v>
      </c>
      <c r="L68">
        <v>1346</v>
      </c>
      <c r="N68">
        <v>1009</v>
      </c>
      <c r="O68" t="s">
        <v>140</v>
      </c>
      <c r="P68" t="s">
        <v>140</v>
      </c>
      <c r="Q68">
        <v>1</v>
      </c>
      <c r="W68">
        <v>0</v>
      </c>
      <c r="X68">
        <v>-870223560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1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109162401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Y68*Source!I85</f>
        <v>0</v>
      </c>
      <c r="CY68">
        <f>AA68</f>
        <v>0</v>
      </c>
      <c r="CZ68">
        <f>AE68</f>
        <v>0</v>
      </c>
      <c r="DA68">
        <f>AI68</f>
        <v>1</v>
      </c>
      <c r="DB68">
        <f t="shared" si="4"/>
        <v>0</v>
      </c>
      <c r="DC68">
        <f t="shared" si="5"/>
        <v>0</v>
      </c>
    </row>
    <row r="69" spans="1:107" x14ac:dyDescent="0.2">
      <c r="A69">
        <f>ROW(Source!A86)</f>
        <v>86</v>
      </c>
      <c r="B69">
        <v>109161963</v>
      </c>
      <c r="C69">
        <v>109162393</v>
      </c>
      <c r="D69">
        <v>51595937</v>
      </c>
      <c r="E69">
        <v>1</v>
      </c>
      <c r="F69">
        <v>1</v>
      </c>
      <c r="G69">
        <v>1</v>
      </c>
      <c r="H69">
        <v>1</v>
      </c>
      <c r="I69" t="s">
        <v>356</v>
      </c>
      <c r="J69" t="s">
        <v>3</v>
      </c>
      <c r="K69" t="s">
        <v>357</v>
      </c>
      <c r="L69">
        <v>1369</v>
      </c>
      <c r="N69">
        <v>1013</v>
      </c>
      <c r="O69" t="s">
        <v>296</v>
      </c>
      <c r="P69" t="s">
        <v>296</v>
      </c>
      <c r="Q69">
        <v>1</v>
      </c>
      <c r="W69">
        <v>0</v>
      </c>
      <c r="X69">
        <v>-1366182279</v>
      </c>
      <c r="Y69">
        <v>43.83</v>
      </c>
      <c r="AA69">
        <v>0</v>
      </c>
      <c r="AB69">
        <v>0</v>
      </c>
      <c r="AC69">
        <v>0</v>
      </c>
      <c r="AD69">
        <v>9.92</v>
      </c>
      <c r="AE69">
        <v>0</v>
      </c>
      <c r="AF69">
        <v>0</v>
      </c>
      <c r="AG69">
        <v>0</v>
      </c>
      <c r="AH69">
        <v>9.92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43.83</v>
      </c>
      <c r="AU69" t="s">
        <v>3</v>
      </c>
      <c r="AV69">
        <v>1</v>
      </c>
      <c r="AW69">
        <v>2</v>
      </c>
      <c r="AX69">
        <v>109162398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Y69*Source!I86</f>
        <v>43.83</v>
      </c>
      <c r="CY69">
        <f>AD69</f>
        <v>9.92</v>
      </c>
      <c r="CZ69">
        <f>AH69</f>
        <v>9.92</v>
      </c>
      <c r="DA69">
        <f>AL69</f>
        <v>1</v>
      </c>
      <c r="DB69">
        <f t="shared" si="4"/>
        <v>434.79</v>
      </c>
      <c r="DC69">
        <f t="shared" si="5"/>
        <v>0</v>
      </c>
    </row>
    <row r="70" spans="1:107" x14ac:dyDescent="0.2">
      <c r="A70">
        <f>ROW(Source!A86)</f>
        <v>86</v>
      </c>
      <c r="B70">
        <v>109161963</v>
      </c>
      <c r="C70">
        <v>109162393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22</v>
      </c>
      <c r="J70" t="s">
        <v>3</v>
      </c>
      <c r="K70" t="s">
        <v>299</v>
      </c>
      <c r="L70">
        <v>608254</v>
      </c>
      <c r="N70">
        <v>1013</v>
      </c>
      <c r="O70" t="s">
        <v>300</v>
      </c>
      <c r="P70" t="s">
        <v>300</v>
      </c>
      <c r="Q70">
        <v>1</v>
      </c>
      <c r="W70">
        <v>0</v>
      </c>
      <c r="X70">
        <v>-185737400</v>
      </c>
      <c r="Y70">
        <v>5.59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5.59</v>
      </c>
      <c r="AU70" t="s">
        <v>3</v>
      </c>
      <c r="AV70">
        <v>2</v>
      </c>
      <c r="AW70">
        <v>2</v>
      </c>
      <c r="AX70">
        <v>109162399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Y70*Source!I86</f>
        <v>5.59</v>
      </c>
      <c r="CY70">
        <f>AD70</f>
        <v>0</v>
      </c>
      <c r="CZ70">
        <f>AH70</f>
        <v>0</v>
      </c>
      <c r="DA70">
        <f>AL70</f>
        <v>1</v>
      </c>
      <c r="DB70">
        <f t="shared" si="4"/>
        <v>0</v>
      </c>
      <c r="DC70">
        <f t="shared" si="5"/>
        <v>0</v>
      </c>
    </row>
    <row r="71" spans="1:107" x14ac:dyDescent="0.2">
      <c r="A71">
        <f>ROW(Source!A86)</f>
        <v>86</v>
      </c>
      <c r="B71">
        <v>109161963</v>
      </c>
      <c r="C71">
        <v>109162393</v>
      </c>
      <c r="D71">
        <v>76432629</v>
      </c>
      <c r="E71">
        <v>1</v>
      </c>
      <c r="F71">
        <v>1</v>
      </c>
      <c r="G71">
        <v>1</v>
      </c>
      <c r="H71">
        <v>2</v>
      </c>
      <c r="I71" t="s">
        <v>322</v>
      </c>
      <c r="J71" t="s">
        <v>323</v>
      </c>
      <c r="K71" t="s">
        <v>324</v>
      </c>
      <c r="L71">
        <v>1368</v>
      </c>
      <c r="N71">
        <v>1011</v>
      </c>
      <c r="O71" t="s">
        <v>304</v>
      </c>
      <c r="P71" t="s">
        <v>304</v>
      </c>
      <c r="Q71">
        <v>1</v>
      </c>
      <c r="W71">
        <v>0</v>
      </c>
      <c r="X71">
        <v>1106923569</v>
      </c>
      <c r="Y71">
        <v>5.59</v>
      </c>
      <c r="AA71">
        <v>0</v>
      </c>
      <c r="AB71">
        <v>1112.1600000000001</v>
      </c>
      <c r="AC71">
        <v>466.56</v>
      </c>
      <c r="AD71">
        <v>0</v>
      </c>
      <c r="AE71">
        <v>0</v>
      </c>
      <c r="AF71">
        <v>112</v>
      </c>
      <c r="AG71">
        <v>13.5</v>
      </c>
      <c r="AH71">
        <v>0</v>
      </c>
      <c r="AI71">
        <v>1</v>
      </c>
      <c r="AJ71">
        <v>9.93</v>
      </c>
      <c r="AK71">
        <v>34.56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5.59</v>
      </c>
      <c r="AU71" t="s">
        <v>3</v>
      </c>
      <c r="AV71">
        <v>0</v>
      </c>
      <c r="AW71">
        <v>2</v>
      </c>
      <c r="AX71">
        <v>109162400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Y71*Source!I86</f>
        <v>5.59</v>
      </c>
      <c r="CY71">
        <f>AB71</f>
        <v>1112.1600000000001</v>
      </c>
      <c r="CZ71">
        <f>AF71</f>
        <v>112</v>
      </c>
      <c r="DA71">
        <f>AJ71</f>
        <v>9.93</v>
      </c>
      <c r="DB71">
        <f t="shared" si="4"/>
        <v>626.08000000000004</v>
      </c>
      <c r="DC71">
        <f t="shared" si="5"/>
        <v>75.47</v>
      </c>
    </row>
    <row r="72" spans="1:107" x14ac:dyDescent="0.2">
      <c r="A72">
        <f>ROW(Source!A86)</f>
        <v>86</v>
      </c>
      <c r="B72">
        <v>109161963</v>
      </c>
      <c r="C72">
        <v>109162393</v>
      </c>
      <c r="D72">
        <v>76390243</v>
      </c>
      <c r="E72">
        <v>1</v>
      </c>
      <c r="F72">
        <v>1</v>
      </c>
      <c r="G72">
        <v>1</v>
      </c>
      <c r="H72">
        <v>3</v>
      </c>
      <c r="I72" t="s">
        <v>138</v>
      </c>
      <c r="J72" t="s">
        <v>141</v>
      </c>
      <c r="K72" t="s">
        <v>139</v>
      </c>
      <c r="L72">
        <v>1346</v>
      </c>
      <c r="N72">
        <v>1009</v>
      </c>
      <c r="O72" t="s">
        <v>140</v>
      </c>
      <c r="P72" t="s">
        <v>140</v>
      </c>
      <c r="Q72">
        <v>1</v>
      </c>
      <c r="W72">
        <v>0</v>
      </c>
      <c r="X72">
        <v>-870223560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7.53</v>
      </c>
      <c r="AJ72">
        <v>1</v>
      </c>
      <c r="AK72">
        <v>1</v>
      </c>
      <c r="AL72">
        <v>1</v>
      </c>
      <c r="AN72">
        <v>1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109162401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Y72*Source!I86</f>
        <v>0</v>
      </c>
      <c r="CY72">
        <f>AA72</f>
        <v>0</v>
      </c>
      <c r="CZ72">
        <f>AE72</f>
        <v>0</v>
      </c>
      <c r="DA72">
        <f>AI72</f>
        <v>7.53</v>
      </c>
      <c r="DB72">
        <f t="shared" si="4"/>
        <v>0</v>
      </c>
      <c r="DC72">
        <f t="shared" si="5"/>
        <v>0</v>
      </c>
    </row>
    <row r="73" spans="1:107" x14ac:dyDescent="0.2">
      <c r="A73">
        <f>ROW(Source!A89)</f>
        <v>89</v>
      </c>
      <c r="B73">
        <v>109161965</v>
      </c>
      <c r="C73">
        <v>109162403</v>
      </c>
      <c r="D73">
        <v>76624295</v>
      </c>
      <c r="E73">
        <v>1</v>
      </c>
      <c r="F73">
        <v>1</v>
      </c>
      <c r="G73">
        <v>1</v>
      </c>
      <c r="H73">
        <v>1</v>
      </c>
      <c r="I73" t="s">
        <v>358</v>
      </c>
      <c r="J73" t="s">
        <v>3</v>
      </c>
      <c r="K73" t="s">
        <v>359</v>
      </c>
      <c r="L73">
        <v>1369</v>
      </c>
      <c r="N73">
        <v>1013</v>
      </c>
      <c r="O73" t="s">
        <v>296</v>
      </c>
      <c r="P73" t="s">
        <v>296</v>
      </c>
      <c r="Q73">
        <v>1</v>
      </c>
      <c r="W73">
        <v>0</v>
      </c>
      <c r="X73">
        <v>604758886</v>
      </c>
      <c r="Y73">
        <v>44.5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44.5</v>
      </c>
      <c r="AU73" t="s">
        <v>3</v>
      </c>
      <c r="AV73">
        <v>1</v>
      </c>
      <c r="AW73">
        <v>2</v>
      </c>
      <c r="AX73">
        <v>109162413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Y73*Source!I89</f>
        <v>44.5</v>
      </c>
      <c r="CY73">
        <f>AD73</f>
        <v>9.6199999999999992</v>
      </c>
      <c r="CZ73">
        <f>AH73</f>
        <v>9.6199999999999992</v>
      </c>
      <c r="DA73">
        <f>AL73</f>
        <v>1</v>
      </c>
      <c r="DB73">
        <f t="shared" si="4"/>
        <v>428.09</v>
      </c>
      <c r="DC73">
        <f t="shared" si="5"/>
        <v>0</v>
      </c>
    </row>
    <row r="74" spans="1:107" x14ac:dyDescent="0.2">
      <c r="A74">
        <f>ROW(Source!A89)</f>
        <v>89</v>
      </c>
      <c r="B74">
        <v>109161965</v>
      </c>
      <c r="C74">
        <v>109162403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22</v>
      </c>
      <c r="J74" t="s">
        <v>3</v>
      </c>
      <c r="K74" t="s">
        <v>299</v>
      </c>
      <c r="L74">
        <v>608254</v>
      </c>
      <c r="N74">
        <v>1013</v>
      </c>
      <c r="O74" t="s">
        <v>300</v>
      </c>
      <c r="P74" t="s">
        <v>300</v>
      </c>
      <c r="Q74">
        <v>1</v>
      </c>
      <c r="W74">
        <v>0</v>
      </c>
      <c r="X74">
        <v>-185737400</v>
      </c>
      <c r="Y74">
        <v>5.8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5.8</v>
      </c>
      <c r="AU74" t="s">
        <v>3</v>
      </c>
      <c r="AV74">
        <v>2</v>
      </c>
      <c r="AW74">
        <v>2</v>
      </c>
      <c r="AX74">
        <v>109162414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Y74*Source!I89</f>
        <v>5.8</v>
      </c>
      <c r="CY74">
        <f>AD74</f>
        <v>0</v>
      </c>
      <c r="CZ74">
        <f>AH74</f>
        <v>0</v>
      </c>
      <c r="DA74">
        <f>AL74</f>
        <v>1</v>
      </c>
      <c r="DB74">
        <f t="shared" si="4"/>
        <v>0</v>
      </c>
      <c r="DC74">
        <f t="shared" si="5"/>
        <v>0</v>
      </c>
    </row>
    <row r="75" spans="1:107" x14ac:dyDescent="0.2">
      <c r="A75">
        <f>ROW(Source!A89)</f>
        <v>89</v>
      </c>
      <c r="B75">
        <v>109161965</v>
      </c>
      <c r="C75">
        <v>109162403</v>
      </c>
      <c r="D75">
        <v>76432618</v>
      </c>
      <c r="E75">
        <v>1</v>
      </c>
      <c r="F75">
        <v>1</v>
      </c>
      <c r="G75">
        <v>1</v>
      </c>
      <c r="H75">
        <v>2</v>
      </c>
      <c r="I75" t="s">
        <v>360</v>
      </c>
      <c r="J75" t="s">
        <v>361</v>
      </c>
      <c r="K75" t="s">
        <v>362</v>
      </c>
      <c r="L75">
        <v>1368</v>
      </c>
      <c r="N75">
        <v>1011</v>
      </c>
      <c r="O75" t="s">
        <v>304</v>
      </c>
      <c r="P75" t="s">
        <v>304</v>
      </c>
      <c r="Q75">
        <v>1</v>
      </c>
      <c r="W75">
        <v>0</v>
      </c>
      <c r="X75">
        <v>783836208</v>
      </c>
      <c r="Y75">
        <v>5.8</v>
      </c>
      <c r="AA75">
        <v>0</v>
      </c>
      <c r="AB75">
        <v>134.65</v>
      </c>
      <c r="AC75">
        <v>13.5</v>
      </c>
      <c r="AD75">
        <v>0</v>
      </c>
      <c r="AE75">
        <v>0</v>
      </c>
      <c r="AF75">
        <v>134.65</v>
      </c>
      <c r="AG75">
        <v>13.5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5.8</v>
      </c>
      <c r="AU75" t="s">
        <v>3</v>
      </c>
      <c r="AV75">
        <v>0</v>
      </c>
      <c r="AW75">
        <v>2</v>
      </c>
      <c r="AX75">
        <v>109162415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Y75*Source!I89</f>
        <v>5.8</v>
      </c>
      <c r="CY75">
        <f>AB75</f>
        <v>134.65</v>
      </c>
      <c r="CZ75">
        <f>AF75</f>
        <v>134.65</v>
      </c>
      <c r="DA75">
        <f>AJ75</f>
        <v>1</v>
      </c>
      <c r="DB75">
        <f t="shared" si="4"/>
        <v>780.97</v>
      </c>
      <c r="DC75">
        <f t="shared" si="5"/>
        <v>78.3</v>
      </c>
    </row>
    <row r="76" spans="1:107" x14ac:dyDescent="0.2">
      <c r="A76">
        <f>ROW(Source!A89)</f>
        <v>89</v>
      </c>
      <c r="B76">
        <v>109161965</v>
      </c>
      <c r="C76">
        <v>109162403</v>
      </c>
      <c r="D76">
        <v>76434481</v>
      </c>
      <c r="E76">
        <v>1</v>
      </c>
      <c r="F76">
        <v>1</v>
      </c>
      <c r="G76">
        <v>1</v>
      </c>
      <c r="H76">
        <v>2</v>
      </c>
      <c r="I76" t="s">
        <v>330</v>
      </c>
      <c r="J76" t="s">
        <v>331</v>
      </c>
      <c r="K76" t="s">
        <v>332</v>
      </c>
      <c r="L76">
        <v>1368</v>
      </c>
      <c r="N76">
        <v>1011</v>
      </c>
      <c r="O76" t="s">
        <v>304</v>
      </c>
      <c r="P76" t="s">
        <v>304</v>
      </c>
      <c r="Q76">
        <v>1</v>
      </c>
      <c r="W76">
        <v>0</v>
      </c>
      <c r="X76">
        <v>1230759911</v>
      </c>
      <c r="Y76">
        <v>3.64</v>
      </c>
      <c r="AA76">
        <v>0</v>
      </c>
      <c r="AB76">
        <v>87.17</v>
      </c>
      <c r="AC76">
        <v>11.6</v>
      </c>
      <c r="AD76">
        <v>0</v>
      </c>
      <c r="AE76">
        <v>0</v>
      </c>
      <c r="AF76">
        <v>87.17</v>
      </c>
      <c r="AG76">
        <v>11.6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3.64</v>
      </c>
      <c r="AU76" t="s">
        <v>3</v>
      </c>
      <c r="AV76">
        <v>0</v>
      </c>
      <c r="AW76">
        <v>2</v>
      </c>
      <c r="AX76">
        <v>109162416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Y76*Source!I89</f>
        <v>3.64</v>
      </c>
      <c r="CY76">
        <f>AB76</f>
        <v>87.17</v>
      </c>
      <c r="CZ76">
        <f>AF76</f>
        <v>87.17</v>
      </c>
      <c r="DA76">
        <f>AJ76</f>
        <v>1</v>
      </c>
      <c r="DB76">
        <f t="shared" si="4"/>
        <v>317.3</v>
      </c>
      <c r="DC76">
        <f t="shared" si="5"/>
        <v>42.22</v>
      </c>
    </row>
    <row r="77" spans="1:107" x14ac:dyDescent="0.2">
      <c r="A77">
        <f>ROW(Source!A89)</f>
        <v>89</v>
      </c>
      <c r="B77">
        <v>109161965</v>
      </c>
      <c r="C77">
        <v>109162403</v>
      </c>
      <c r="D77">
        <v>76376016</v>
      </c>
      <c r="E77">
        <v>1</v>
      </c>
      <c r="F77">
        <v>1</v>
      </c>
      <c r="G77">
        <v>1</v>
      </c>
      <c r="H77">
        <v>3</v>
      </c>
      <c r="I77" t="s">
        <v>363</v>
      </c>
      <c r="J77" t="s">
        <v>364</v>
      </c>
      <c r="K77" t="s">
        <v>365</v>
      </c>
      <c r="L77">
        <v>1339</v>
      </c>
      <c r="N77">
        <v>1007</v>
      </c>
      <c r="O77" t="s">
        <v>43</v>
      </c>
      <c r="P77" t="s">
        <v>43</v>
      </c>
      <c r="Q77">
        <v>1</v>
      </c>
      <c r="W77">
        <v>0</v>
      </c>
      <c r="X77">
        <v>-1134122495</v>
      </c>
      <c r="Y77">
        <v>0.06</v>
      </c>
      <c r="AA77">
        <v>558.33000000000004</v>
      </c>
      <c r="AB77">
        <v>0</v>
      </c>
      <c r="AC77">
        <v>0</v>
      </c>
      <c r="AD77">
        <v>0</v>
      </c>
      <c r="AE77">
        <v>558.33000000000004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0.06</v>
      </c>
      <c r="AU77" t="s">
        <v>3</v>
      </c>
      <c r="AV77">
        <v>0</v>
      </c>
      <c r="AW77">
        <v>2</v>
      </c>
      <c r="AX77">
        <v>109162417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Y77*Source!I89</f>
        <v>0.06</v>
      </c>
      <c r="CY77">
        <f>AA77</f>
        <v>558.33000000000004</v>
      </c>
      <c r="CZ77">
        <f>AE77</f>
        <v>558.33000000000004</v>
      </c>
      <c r="DA77">
        <f>AI77</f>
        <v>1</v>
      </c>
      <c r="DB77">
        <f t="shared" si="4"/>
        <v>33.5</v>
      </c>
      <c r="DC77">
        <f t="shared" si="5"/>
        <v>0</v>
      </c>
    </row>
    <row r="78" spans="1:107" x14ac:dyDescent="0.2">
      <c r="A78">
        <f>ROW(Source!A89)</f>
        <v>89</v>
      </c>
      <c r="B78">
        <v>109161965</v>
      </c>
      <c r="C78">
        <v>109162403</v>
      </c>
      <c r="D78">
        <v>76376089</v>
      </c>
      <c r="E78">
        <v>1</v>
      </c>
      <c r="F78">
        <v>1</v>
      </c>
      <c r="G78">
        <v>1</v>
      </c>
      <c r="H78">
        <v>3</v>
      </c>
      <c r="I78" t="s">
        <v>366</v>
      </c>
      <c r="J78" t="s">
        <v>367</v>
      </c>
      <c r="K78" t="s">
        <v>368</v>
      </c>
      <c r="L78">
        <v>1339</v>
      </c>
      <c r="N78">
        <v>1007</v>
      </c>
      <c r="O78" t="s">
        <v>43</v>
      </c>
      <c r="P78" t="s">
        <v>43</v>
      </c>
      <c r="Q78">
        <v>1</v>
      </c>
      <c r="W78">
        <v>0</v>
      </c>
      <c r="X78">
        <v>-1621009158</v>
      </c>
      <c r="Y78">
        <v>0.02</v>
      </c>
      <c r="AA78">
        <v>683.99</v>
      </c>
      <c r="AB78">
        <v>0</v>
      </c>
      <c r="AC78">
        <v>0</v>
      </c>
      <c r="AD78">
        <v>0</v>
      </c>
      <c r="AE78">
        <v>683.99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0.02</v>
      </c>
      <c r="AU78" t="s">
        <v>3</v>
      </c>
      <c r="AV78">
        <v>0</v>
      </c>
      <c r="AW78">
        <v>2</v>
      </c>
      <c r="AX78">
        <v>109162418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Y78*Source!I89</f>
        <v>0.02</v>
      </c>
      <c r="CY78">
        <f>AA78</f>
        <v>683.99</v>
      </c>
      <c r="CZ78">
        <f>AE78</f>
        <v>683.99</v>
      </c>
      <c r="DA78">
        <f>AI78</f>
        <v>1</v>
      </c>
      <c r="DB78">
        <f t="shared" si="4"/>
        <v>13.68</v>
      </c>
      <c r="DC78">
        <f t="shared" si="5"/>
        <v>0</v>
      </c>
    </row>
    <row r="79" spans="1:107" x14ac:dyDescent="0.2">
      <c r="A79">
        <f>ROW(Source!A89)</f>
        <v>89</v>
      </c>
      <c r="B79">
        <v>109161965</v>
      </c>
      <c r="C79">
        <v>109162403</v>
      </c>
      <c r="D79">
        <v>76381728</v>
      </c>
      <c r="E79">
        <v>1</v>
      </c>
      <c r="F79">
        <v>1</v>
      </c>
      <c r="G79">
        <v>1</v>
      </c>
      <c r="H79">
        <v>3</v>
      </c>
      <c r="I79" t="s">
        <v>369</v>
      </c>
      <c r="J79" t="s">
        <v>370</v>
      </c>
      <c r="K79" t="s">
        <v>371</v>
      </c>
      <c r="L79">
        <v>1354</v>
      </c>
      <c r="N79">
        <v>1010</v>
      </c>
      <c r="O79" t="s">
        <v>52</v>
      </c>
      <c r="P79" t="s">
        <v>52</v>
      </c>
      <c r="Q79">
        <v>1</v>
      </c>
      <c r="W79">
        <v>0</v>
      </c>
      <c r="X79">
        <v>1701845621</v>
      </c>
      <c r="Y79">
        <v>20</v>
      </c>
      <c r="AA79">
        <v>42.6</v>
      </c>
      <c r="AB79">
        <v>0</v>
      </c>
      <c r="AC79">
        <v>0</v>
      </c>
      <c r="AD79">
        <v>0</v>
      </c>
      <c r="AE79">
        <v>42.6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20</v>
      </c>
      <c r="AU79" t="s">
        <v>3</v>
      </c>
      <c r="AV79">
        <v>0</v>
      </c>
      <c r="AW79">
        <v>2</v>
      </c>
      <c r="AX79">
        <v>109162419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Y79*Source!I89</f>
        <v>20</v>
      </c>
      <c r="CY79">
        <f>AA79</f>
        <v>42.6</v>
      </c>
      <c r="CZ79">
        <f>AE79</f>
        <v>42.6</v>
      </c>
      <c r="DA79">
        <f>AI79</f>
        <v>1</v>
      </c>
      <c r="DB79">
        <f t="shared" si="4"/>
        <v>852</v>
      </c>
      <c r="DC79">
        <f t="shared" si="5"/>
        <v>0</v>
      </c>
    </row>
    <row r="80" spans="1:107" x14ac:dyDescent="0.2">
      <c r="A80">
        <f>ROW(Source!A89)</f>
        <v>89</v>
      </c>
      <c r="B80">
        <v>109161965</v>
      </c>
      <c r="C80">
        <v>109162403</v>
      </c>
      <c r="D80">
        <v>76425324</v>
      </c>
      <c r="E80">
        <v>1</v>
      </c>
      <c r="F80">
        <v>1</v>
      </c>
      <c r="G80">
        <v>1</v>
      </c>
      <c r="H80">
        <v>3</v>
      </c>
      <c r="I80" t="s">
        <v>372</v>
      </c>
      <c r="J80" t="s">
        <v>373</v>
      </c>
      <c r="K80" t="s">
        <v>374</v>
      </c>
      <c r="L80">
        <v>1346</v>
      </c>
      <c r="N80">
        <v>1009</v>
      </c>
      <c r="O80" t="s">
        <v>140</v>
      </c>
      <c r="P80" t="s">
        <v>140</v>
      </c>
      <c r="Q80">
        <v>1</v>
      </c>
      <c r="W80">
        <v>0</v>
      </c>
      <c r="X80">
        <v>-680883431</v>
      </c>
      <c r="Y80">
        <v>30</v>
      </c>
      <c r="AA80">
        <v>6.25</v>
      </c>
      <c r="AB80">
        <v>0</v>
      </c>
      <c r="AC80">
        <v>0</v>
      </c>
      <c r="AD80">
        <v>0</v>
      </c>
      <c r="AE80">
        <v>6.25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30</v>
      </c>
      <c r="AU80" t="s">
        <v>3</v>
      </c>
      <c r="AV80">
        <v>0</v>
      </c>
      <c r="AW80">
        <v>2</v>
      </c>
      <c r="AX80">
        <v>109162420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Y80*Source!I89</f>
        <v>30</v>
      </c>
      <c r="CY80">
        <f>AA80</f>
        <v>6.25</v>
      </c>
      <c r="CZ80">
        <f>AE80</f>
        <v>6.25</v>
      </c>
      <c r="DA80">
        <f>AI80</f>
        <v>1</v>
      </c>
      <c r="DB80">
        <f t="shared" si="4"/>
        <v>187.5</v>
      </c>
      <c r="DC80">
        <f t="shared" si="5"/>
        <v>0</v>
      </c>
    </row>
    <row r="81" spans="1:107" x14ac:dyDescent="0.2">
      <c r="A81">
        <f>ROW(Source!A89)</f>
        <v>89</v>
      </c>
      <c r="B81">
        <v>109161965</v>
      </c>
      <c r="C81">
        <v>109162403</v>
      </c>
      <c r="D81">
        <v>76432106</v>
      </c>
      <c r="E81">
        <v>1</v>
      </c>
      <c r="F81">
        <v>1</v>
      </c>
      <c r="G81">
        <v>1</v>
      </c>
      <c r="H81">
        <v>3</v>
      </c>
      <c r="I81" t="s">
        <v>375</v>
      </c>
      <c r="J81" t="s">
        <v>376</v>
      </c>
      <c r="K81" t="s">
        <v>377</v>
      </c>
      <c r="L81">
        <v>1374</v>
      </c>
      <c r="N81">
        <v>1013</v>
      </c>
      <c r="O81" t="s">
        <v>378</v>
      </c>
      <c r="P81" t="s">
        <v>378</v>
      </c>
      <c r="Q81">
        <v>1</v>
      </c>
      <c r="W81">
        <v>0</v>
      </c>
      <c r="X81">
        <v>-915781824</v>
      </c>
      <c r="Y81">
        <v>8.56</v>
      </c>
      <c r="AA81">
        <v>1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8.56</v>
      </c>
      <c r="AU81" t="s">
        <v>3</v>
      </c>
      <c r="AV81">
        <v>0</v>
      </c>
      <c r="AW81">
        <v>2</v>
      </c>
      <c r="AX81">
        <v>109162421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Y81*Source!I89</f>
        <v>8.56</v>
      </c>
      <c r="CY81">
        <f>AA81</f>
        <v>1</v>
      </c>
      <c r="CZ81">
        <f>AE81</f>
        <v>1</v>
      </c>
      <c r="DA81">
        <f>AI81</f>
        <v>1</v>
      </c>
      <c r="DB81">
        <f t="shared" si="4"/>
        <v>8.56</v>
      </c>
      <c r="DC81">
        <f t="shared" si="5"/>
        <v>0</v>
      </c>
    </row>
    <row r="82" spans="1:107" x14ac:dyDescent="0.2">
      <c r="A82">
        <f>ROW(Source!A90)</f>
        <v>90</v>
      </c>
      <c r="B82">
        <v>109161963</v>
      </c>
      <c r="C82">
        <v>109162403</v>
      </c>
      <c r="D82">
        <v>76624295</v>
      </c>
      <c r="E82">
        <v>1</v>
      </c>
      <c r="F82">
        <v>1</v>
      </c>
      <c r="G82">
        <v>1</v>
      </c>
      <c r="H82">
        <v>1</v>
      </c>
      <c r="I82" t="s">
        <v>358</v>
      </c>
      <c r="J82" t="s">
        <v>3</v>
      </c>
      <c r="K82" t="s">
        <v>359</v>
      </c>
      <c r="L82">
        <v>1369</v>
      </c>
      <c r="N82">
        <v>1013</v>
      </c>
      <c r="O82" t="s">
        <v>296</v>
      </c>
      <c r="P82" t="s">
        <v>296</v>
      </c>
      <c r="Q82">
        <v>1</v>
      </c>
      <c r="W82">
        <v>0</v>
      </c>
      <c r="X82">
        <v>604758886</v>
      </c>
      <c r="Y82">
        <v>44.5</v>
      </c>
      <c r="AA82">
        <v>0</v>
      </c>
      <c r="AB82">
        <v>0</v>
      </c>
      <c r="AC82">
        <v>0</v>
      </c>
      <c r="AD82">
        <v>9.6199999999999992</v>
      </c>
      <c r="AE82">
        <v>0</v>
      </c>
      <c r="AF82">
        <v>0</v>
      </c>
      <c r="AG82">
        <v>0</v>
      </c>
      <c r="AH82">
        <v>9.6199999999999992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44.5</v>
      </c>
      <c r="AU82" t="s">
        <v>3</v>
      </c>
      <c r="AV82">
        <v>1</v>
      </c>
      <c r="AW82">
        <v>2</v>
      </c>
      <c r="AX82">
        <v>109162413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Y82*Source!I90</f>
        <v>44.5</v>
      </c>
      <c r="CY82">
        <f>AD82</f>
        <v>9.6199999999999992</v>
      </c>
      <c r="CZ82">
        <f>AH82</f>
        <v>9.6199999999999992</v>
      </c>
      <c r="DA82">
        <f>AL82</f>
        <v>1</v>
      </c>
      <c r="DB82">
        <f t="shared" si="4"/>
        <v>428.09</v>
      </c>
      <c r="DC82">
        <f t="shared" si="5"/>
        <v>0</v>
      </c>
    </row>
    <row r="83" spans="1:107" x14ac:dyDescent="0.2">
      <c r="A83">
        <f>ROW(Source!A90)</f>
        <v>90</v>
      </c>
      <c r="B83">
        <v>109161963</v>
      </c>
      <c r="C83">
        <v>109162403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22</v>
      </c>
      <c r="J83" t="s">
        <v>3</v>
      </c>
      <c r="K83" t="s">
        <v>299</v>
      </c>
      <c r="L83">
        <v>608254</v>
      </c>
      <c r="N83">
        <v>1013</v>
      </c>
      <c r="O83" t="s">
        <v>300</v>
      </c>
      <c r="P83" t="s">
        <v>300</v>
      </c>
      <c r="Q83">
        <v>1</v>
      </c>
      <c r="W83">
        <v>0</v>
      </c>
      <c r="X83">
        <v>-185737400</v>
      </c>
      <c r="Y83">
        <v>5.8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5.8</v>
      </c>
      <c r="AU83" t="s">
        <v>3</v>
      </c>
      <c r="AV83">
        <v>2</v>
      </c>
      <c r="AW83">
        <v>2</v>
      </c>
      <c r="AX83">
        <v>109162414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Y83*Source!I90</f>
        <v>5.8</v>
      </c>
      <c r="CY83">
        <f>AD83</f>
        <v>0</v>
      </c>
      <c r="CZ83">
        <f>AH83</f>
        <v>0</v>
      </c>
      <c r="DA83">
        <f>AL83</f>
        <v>1</v>
      </c>
      <c r="DB83">
        <f t="shared" si="4"/>
        <v>0</v>
      </c>
      <c r="DC83">
        <f t="shared" si="5"/>
        <v>0</v>
      </c>
    </row>
    <row r="84" spans="1:107" x14ac:dyDescent="0.2">
      <c r="A84">
        <f>ROW(Source!A90)</f>
        <v>90</v>
      </c>
      <c r="B84">
        <v>109161963</v>
      </c>
      <c r="C84">
        <v>109162403</v>
      </c>
      <c r="D84">
        <v>76432618</v>
      </c>
      <c r="E84">
        <v>1</v>
      </c>
      <c r="F84">
        <v>1</v>
      </c>
      <c r="G84">
        <v>1</v>
      </c>
      <c r="H84">
        <v>2</v>
      </c>
      <c r="I84" t="s">
        <v>360</v>
      </c>
      <c r="J84" t="s">
        <v>361</v>
      </c>
      <c r="K84" t="s">
        <v>362</v>
      </c>
      <c r="L84">
        <v>1368</v>
      </c>
      <c r="N84">
        <v>1011</v>
      </c>
      <c r="O84" t="s">
        <v>304</v>
      </c>
      <c r="P84" t="s">
        <v>304</v>
      </c>
      <c r="Q84">
        <v>1</v>
      </c>
      <c r="W84">
        <v>0</v>
      </c>
      <c r="X84">
        <v>783836208</v>
      </c>
      <c r="Y84">
        <v>5.8</v>
      </c>
      <c r="AA84">
        <v>0</v>
      </c>
      <c r="AB84">
        <v>1124.33</v>
      </c>
      <c r="AC84">
        <v>466.56</v>
      </c>
      <c r="AD84">
        <v>0</v>
      </c>
      <c r="AE84">
        <v>0</v>
      </c>
      <c r="AF84">
        <v>134.65</v>
      </c>
      <c r="AG84">
        <v>13.5</v>
      </c>
      <c r="AH84">
        <v>0</v>
      </c>
      <c r="AI84">
        <v>1</v>
      </c>
      <c r="AJ84">
        <v>8.35</v>
      </c>
      <c r="AK84">
        <v>34.56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5.8</v>
      </c>
      <c r="AU84" t="s">
        <v>3</v>
      </c>
      <c r="AV84">
        <v>0</v>
      </c>
      <c r="AW84">
        <v>2</v>
      </c>
      <c r="AX84">
        <v>109162415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Y84*Source!I90</f>
        <v>5.8</v>
      </c>
      <c r="CY84">
        <f>AB84</f>
        <v>1124.33</v>
      </c>
      <c r="CZ84">
        <f>AF84</f>
        <v>134.65</v>
      </c>
      <c r="DA84">
        <f>AJ84</f>
        <v>8.35</v>
      </c>
      <c r="DB84">
        <f t="shared" si="4"/>
        <v>780.97</v>
      </c>
      <c r="DC84">
        <f t="shared" si="5"/>
        <v>78.3</v>
      </c>
    </row>
    <row r="85" spans="1:107" x14ac:dyDescent="0.2">
      <c r="A85">
        <f>ROW(Source!A90)</f>
        <v>90</v>
      </c>
      <c r="B85">
        <v>109161963</v>
      </c>
      <c r="C85">
        <v>109162403</v>
      </c>
      <c r="D85">
        <v>76434481</v>
      </c>
      <c r="E85">
        <v>1</v>
      </c>
      <c r="F85">
        <v>1</v>
      </c>
      <c r="G85">
        <v>1</v>
      </c>
      <c r="H85">
        <v>2</v>
      </c>
      <c r="I85" t="s">
        <v>330</v>
      </c>
      <c r="J85" t="s">
        <v>331</v>
      </c>
      <c r="K85" t="s">
        <v>332</v>
      </c>
      <c r="L85">
        <v>1368</v>
      </c>
      <c r="N85">
        <v>1011</v>
      </c>
      <c r="O85" t="s">
        <v>304</v>
      </c>
      <c r="P85" t="s">
        <v>304</v>
      </c>
      <c r="Q85">
        <v>1</v>
      </c>
      <c r="W85">
        <v>0</v>
      </c>
      <c r="X85">
        <v>1230759911</v>
      </c>
      <c r="Y85">
        <v>3.64</v>
      </c>
      <c r="AA85">
        <v>0</v>
      </c>
      <c r="AB85">
        <v>1575.16</v>
      </c>
      <c r="AC85">
        <v>400.9</v>
      </c>
      <c r="AD85">
        <v>0</v>
      </c>
      <c r="AE85">
        <v>0</v>
      </c>
      <c r="AF85">
        <v>87.17</v>
      </c>
      <c r="AG85">
        <v>11.6</v>
      </c>
      <c r="AH85">
        <v>0</v>
      </c>
      <c r="AI85">
        <v>1</v>
      </c>
      <c r="AJ85">
        <v>18.07</v>
      </c>
      <c r="AK85">
        <v>34.56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3.64</v>
      </c>
      <c r="AU85" t="s">
        <v>3</v>
      </c>
      <c r="AV85">
        <v>0</v>
      </c>
      <c r="AW85">
        <v>2</v>
      </c>
      <c r="AX85">
        <v>109162416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Y85*Source!I90</f>
        <v>3.64</v>
      </c>
      <c r="CY85">
        <f>AB85</f>
        <v>1575.16</v>
      </c>
      <c r="CZ85">
        <f>AF85</f>
        <v>87.17</v>
      </c>
      <c r="DA85">
        <f>AJ85</f>
        <v>18.07</v>
      </c>
      <c r="DB85">
        <f t="shared" si="4"/>
        <v>317.3</v>
      </c>
      <c r="DC85">
        <f t="shared" si="5"/>
        <v>42.22</v>
      </c>
    </row>
    <row r="86" spans="1:107" x14ac:dyDescent="0.2">
      <c r="A86">
        <f>ROW(Source!A90)</f>
        <v>90</v>
      </c>
      <c r="B86">
        <v>109161963</v>
      </c>
      <c r="C86">
        <v>109162403</v>
      </c>
      <c r="D86">
        <v>76376016</v>
      </c>
      <c r="E86">
        <v>1</v>
      </c>
      <c r="F86">
        <v>1</v>
      </c>
      <c r="G86">
        <v>1</v>
      </c>
      <c r="H86">
        <v>3</v>
      </c>
      <c r="I86" t="s">
        <v>363</v>
      </c>
      <c r="J86" t="s">
        <v>364</v>
      </c>
      <c r="K86" t="s">
        <v>365</v>
      </c>
      <c r="L86">
        <v>1339</v>
      </c>
      <c r="N86">
        <v>1007</v>
      </c>
      <c r="O86" t="s">
        <v>43</v>
      </c>
      <c r="P86" t="s">
        <v>43</v>
      </c>
      <c r="Q86">
        <v>1</v>
      </c>
      <c r="W86">
        <v>0</v>
      </c>
      <c r="X86">
        <v>-1134122495</v>
      </c>
      <c r="Y86">
        <v>0.06</v>
      </c>
      <c r="AA86">
        <v>8620.6200000000008</v>
      </c>
      <c r="AB86">
        <v>0</v>
      </c>
      <c r="AC86">
        <v>0</v>
      </c>
      <c r="AD86">
        <v>0</v>
      </c>
      <c r="AE86">
        <v>558.33000000000004</v>
      </c>
      <c r="AF86">
        <v>0</v>
      </c>
      <c r="AG86">
        <v>0</v>
      </c>
      <c r="AH86">
        <v>0</v>
      </c>
      <c r="AI86">
        <v>15.44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0.06</v>
      </c>
      <c r="AU86" t="s">
        <v>3</v>
      </c>
      <c r="AV86">
        <v>0</v>
      </c>
      <c r="AW86">
        <v>2</v>
      </c>
      <c r="AX86">
        <v>109162417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Y86*Source!I90</f>
        <v>0.06</v>
      </c>
      <c r="CY86">
        <f>AA86</f>
        <v>8620.6200000000008</v>
      </c>
      <c r="CZ86">
        <f>AE86</f>
        <v>558.33000000000004</v>
      </c>
      <c r="DA86">
        <f>AI86</f>
        <v>15.44</v>
      </c>
      <c r="DB86">
        <f t="shared" si="4"/>
        <v>33.5</v>
      </c>
      <c r="DC86">
        <f t="shared" si="5"/>
        <v>0</v>
      </c>
    </row>
    <row r="87" spans="1:107" x14ac:dyDescent="0.2">
      <c r="A87">
        <f>ROW(Source!A90)</f>
        <v>90</v>
      </c>
      <c r="B87">
        <v>109161963</v>
      </c>
      <c r="C87">
        <v>109162403</v>
      </c>
      <c r="D87">
        <v>76376089</v>
      </c>
      <c r="E87">
        <v>1</v>
      </c>
      <c r="F87">
        <v>1</v>
      </c>
      <c r="G87">
        <v>1</v>
      </c>
      <c r="H87">
        <v>3</v>
      </c>
      <c r="I87" t="s">
        <v>366</v>
      </c>
      <c r="J87" t="s">
        <v>367</v>
      </c>
      <c r="K87" t="s">
        <v>368</v>
      </c>
      <c r="L87">
        <v>1339</v>
      </c>
      <c r="N87">
        <v>1007</v>
      </c>
      <c r="O87" t="s">
        <v>43</v>
      </c>
      <c r="P87" t="s">
        <v>43</v>
      </c>
      <c r="Q87">
        <v>1</v>
      </c>
      <c r="W87">
        <v>0</v>
      </c>
      <c r="X87">
        <v>-1621009158</v>
      </c>
      <c r="Y87">
        <v>0.02</v>
      </c>
      <c r="AA87">
        <v>4746.8900000000003</v>
      </c>
      <c r="AB87">
        <v>0</v>
      </c>
      <c r="AC87">
        <v>0</v>
      </c>
      <c r="AD87">
        <v>0</v>
      </c>
      <c r="AE87">
        <v>683.99</v>
      </c>
      <c r="AF87">
        <v>0</v>
      </c>
      <c r="AG87">
        <v>0</v>
      </c>
      <c r="AH87">
        <v>0</v>
      </c>
      <c r="AI87">
        <v>6.94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0.02</v>
      </c>
      <c r="AU87" t="s">
        <v>3</v>
      </c>
      <c r="AV87">
        <v>0</v>
      </c>
      <c r="AW87">
        <v>2</v>
      </c>
      <c r="AX87">
        <v>109162418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Y87*Source!I90</f>
        <v>0.02</v>
      </c>
      <c r="CY87">
        <f>AA87</f>
        <v>4746.8900000000003</v>
      </c>
      <c r="CZ87">
        <f>AE87</f>
        <v>683.99</v>
      </c>
      <c r="DA87">
        <f>AI87</f>
        <v>6.94</v>
      </c>
      <c r="DB87">
        <f t="shared" si="4"/>
        <v>13.68</v>
      </c>
      <c r="DC87">
        <f t="shared" si="5"/>
        <v>0</v>
      </c>
    </row>
    <row r="88" spans="1:107" x14ac:dyDescent="0.2">
      <c r="A88">
        <f>ROW(Source!A90)</f>
        <v>90</v>
      </c>
      <c r="B88">
        <v>109161963</v>
      </c>
      <c r="C88">
        <v>109162403</v>
      </c>
      <c r="D88">
        <v>76381728</v>
      </c>
      <c r="E88">
        <v>1</v>
      </c>
      <c r="F88">
        <v>1</v>
      </c>
      <c r="G88">
        <v>1</v>
      </c>
      <c r="H88">
        <v>3</v>
      </c>
      <c r="I88" t="s">
        <v>369</v>
      </c>
      <c r="J88" t="s">
        <v>370</v>
      </c>
      <c r="K88" t="s">
        <v>371</v>
      </c>
      <c r="L88">
        <v>1354</v>
      </c>
      <c r="N88">
        <v>1010</v>
      </c>
      <c r="O88" t="s">
        <v>52</v>
      </c>
      <c r="P88" t="s">
        <v>52</v>
      </c>
      <c r="Q88">
        <v>1</v>
      </c>
      <c r="W88">
        <v>0</v>
      </c>
      <c r="X88">
        <v>1701845621</v>
      </c>
      <c r="Y88">
        <v>20</v>
      </c>
      <c r="AA88">
        <v>349.75</v>
      </c>
      <c r="AB88">
        <v>0</v>
      </c>
      <c r="AC88">
        <v>0</v>
      </c>
      <c r="AD88">
        <v>0</v>
      </c>
      <c r="AE88">
        <v>42.6</v>
      </c>
      <c r="AF88">
        <v>0</v>
      </c>
      <c r="AG88">
        <v>0</v>
      </c>
      <c r="AH88">
        <v>0</v>
      </c>
      <c r="AI88">
        <v>8.2100000000000009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20</v>
      </c>
      <c r="AU88" t="s">
        <v>3</v>
      </c>
      <c r="AV88">
        <v>0</v>
      </c>
      <c r="AW88">
        <v>2</v>
      </c>
      <c r="AX88">
        <v>109162419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Y88*Source!I90</f>
        <v>20</v>
      </c>
      <c r="CY88">
        <f>AA88</f>
        <v>349.75</v>
      </c>
      <c r="CZ88">
        <f>AE88</f>
        <v>42.6</v>
      </c>
      <c r="DA88">
        <f>AI88</f>
        <v>8.2100000000000009</v>
      </c>
      <c r="DB88">
        <f t="shared" si="4"/>
        <v>852</v>
      </c>
      <c r="DC88">
        <f t="shared" si="5"/>
        <v>0</v>
      </c>
    </row>
    <row r="89" spans="1:107" x14ac:dyDescent="0.2">
      <c r="A89">
        <f>ROW(Source!A90)</f>
        <v>90</v>
      </c>
      <c r="B89">
        <v>109161963</v>
      </c>
      <c r="C89">
        <v>109162403</v>
      </c>
      <c r="D89">
        <v>76425324</v>
      </c>
      <c r="E89">
        <v>1</v>
      </c>
      <c r="F89">
        <v>1</v>
      </c>
      <c r="G89">
        <v>1</v>
      </c>
      <c r="H89">
        <v>3</v>
      </c>
      <c r="I89" t="s">
        <v>372</v>
      </c>
      <c r="J89" t="s">
        <v>373</v>
      </c>
      <c r="K89" t="s">
        <v>374</v>
      </c>
      <c r="L89">
        <v>1346</v>
      </c>
      <c r="N89">
        <v>1009</v>
      </c>
      <c r="O89" t="s">
        <v>140</v>
      </c>
      <c r="P89" t="s">
        <v>140</v>
      </c>
      <c r="Q89">
        <v>1</v>
      </c>
      <c r="W89">
        <v>0</v>
      </c>
      <c r="X89">
        <v>-680883431</v>
      </c>
      <c r="Y89">
        <v>30</v>
      </c>
      <c r="AA89">
        <v>43.13</v>
      </c>
      <c r="AB89">
        <v>0</v>
      </c>
      <c r="AC89">
        <v>0</v>
      </c>
      <c r="AD89">
        <v>0</v>
      </c>
      <c r="AE89">
        <v>6.25</v>
      </c>
      <c r="AF89">
        <v>0</v>
      </c>
      <c r="AG89">
        <v>0</v>
      </c>
      <c r="AH89">
        <v>0</v>
      </c>
      <c r="AI89">
        <v>6.9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30</v>
      </c>
      <c r="AU89" t="s">
        <v>3</v>
      </c>
      <c r="AV89">
        <v>0</v>
      </c>
      <c r="AW89">
        <v>2</v>
      </c>
      <c r="AX89">
        <v>109162420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Y89*Source!I90</f>
        <v>30</v>
      </c>
      <c r="CY89">
        <f>AA89</f>
        <v>43.13</v>
      </c>
      <c r="CZ89">
        <f>AE89</f>
        <v>6.25</v>
      </c>
      <c r="DA89">
        <f>AI89</f>
        <v>6.9</v>
      </c>
      <c r="DB89">
        <f t="shared" si="4"/>
        <v>187.5</v>
      </c>
      <c r="DC89">
        <f t="shared" si="5"/>
        <v>0</v>
      </c>
    </row>
    <row r="90" spans="1:107" x14ac:dyDescent="0.2">
      <c r="A90">
        <f>ROW(Source!A90)</f>
        <v>90</v>
      </c>
      <c r="B90">
        <v>109161963</v>
      </c>
      <c r="C90">
        <v>109162403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375</v>
      </c>
      <c r="J90" t="s">
        <v>376</v>
      </c>
      <c r="K90" t="s">
        <v>377</v>
      </c>
      <c r="L90">
        <v>1374</v>
      </c>
      <c r="N90">
        <v>1013</v>
      </c>
      <c r="O90" t="s">
        <v>378</v>
      </c>
      <c r="P90" t="s">
        <v>378</v>
      </c>
      <c r="Q90">
        <v>1</v>
      </c>
      <c r="W90">
        <v>0</v>
      </c>
      <c r="X90">
        <v>-915781824</v>
      </c>
      <c r="Y90">
        <v>8.56</v>
      </c>
      <c r="AA90">
        <v>7.53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7.53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8.56</v>
      </c>
      <c r="AU90" t="s">
        <v>3</v>
      </c>
      <c r="AV90">
        <v>0</v>
      </c>
      <c r="AW90">
        <v>2</v>
      </c>
      <c r="AX90">
        <v>109162421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Y90*Source!I90</f>
        <v>8.56</v>
      </c>
      <c r="CY90">
        <f>AA90</f>
        <v>7.53</v>
      </c>
      <c r="CZ90">
        <f>AE90</f>
        <v>1</v>
      </c>
      <c r="DA90">
        <f>AI90</f>
        <v>7.53</v>
      </c>
      <c r="DB90">
        <f t="shared" si="4"/>
        <v>8.56</v>
      </c>
      <c r="DC90">
        <f t="shared" si="5"/>
        <v>0</v>
      </c>
    </row>
    <row r="91" spans="1:107" x14ac:dyDescent="0.2">
      <c r="A91">
        <f>ROW(Source!A126)</f>
        <v>126</v>
      </c>
      <c r="B91">
        <v>109161965</v>
      </c>
      <c r="C91">
        <v>109162422</v>
      </c>
      <c r="D91">
        <v>51588049</v>
      </c>
      <c r="E91">
        <v>1</v>
      </c>
      <c r="F91">
        <v>1</v>
      </c>
      <c r="G91">
        <v>1</v>
      </c>
      <c r="H91">
        <v>1</v>
      </c>
      <c r="I91" t="s">
        <v>379</v>
      </c>
      <c r="J91" t="s">
        <v>3</v>
      </c>
      <c r="K91" t="s">
        <v>380</v>
      </c>
      <c r="L91">
        <v>1369</v>
      </c>
      <c r="N91">
        <v>1013</v>
      </c>
      <c r="O91" t="s">
        <v>296</v>
      </c>
      <c r="P91" t="s">
        <v>296</v>
      </c>
      <c r="Q91">
        <v>1</v>
      </c>
      <c r="W91">
        <v>0</v>
      </c>
      <c r="X91">
        <v>254330056</v>
      </c>
      <c r="Y91">
        <v>154</v>
      </c>
      <c r="AA91">
        <v>0</v>
      </c>
      <c r="AB91">
        <v>0</v>
      </c>
      <c r="AC91">
        <v>0</v>
      </c>
      <c r="AD91">
        <v>7.8</v>
      </c>
      <c r="AE91">
        <v>0</v>
      </c>
      <c r="AF91">
        <v>0</v>
      </c>
      <c r="AG91">
        <v>0</v>
      </c>
      <c r="AH91">
        <v>7.8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154</v>
      </c>
      <c r="AU91" t="s">
        <v>3</v>
      </c>
      <c r="AV91">
        <v>1</v>
      </c>
      <c r="AW91">
        <v>2</v>
      </c>
      <c r="AX91">
        <v>109162424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Y91*Source!I126</f>
        <v>25.333000000000002</v>
      </c>
      <c r="CY91">
        <f>AD91</f>
        <v>7.8</v>
      </c>
      <c r="CZ91">
        <f>AH91</f>
        <v>7.8</v>
      </c>
      <c r="DA91">
        <f>AL91</f>
        <v>1</v>
      </c>
      <c r="DB91">
        <f t="shared" si="4"/>
        <v>1201.2</v>
      </c>
      <c r="DC91">
        <f t="shared" si="5"/>
        <v>0</v>
      </c>
    </row>
    <row r="92" spans="1:107" x14ac:dyDescent="0.2">
      <c r="A92">
        <f>ROW(Source!A127)</f>
        <v>127</v>
      </c>
      <c r="B92">
        <v>109161963</v>
      </c>
      <c r="C92">
        <v>109162422</v>
      </c>
      <c r="D92">
        <v>51588049</v>
      </c>
      <c r="E92">
        <v>1</v>
      </c>
      <c r="F92">
        <v>1</v>
      </c>
      <c r="G92">
        <v>1</v>
      </c>
      <c r="H92">
        <v>1</v>
      </c>
      <c r="I92" t="s">
        <v>379</v>
      </c>
      <c r="J92" t="s">
        <v>3</v>
      </c>
      <c r="K92" t="s">
        <v>380</v>
      </c>
      <c r="L92">
        <v>1369</v>
      </c>
      <c r="N92">
        <v>1013</v>
      </c>
      <c r="O92" t="s">
        <v>296</v>
      </c>
      <c r="P92" t="s">
        <v>296</v>
      </c>
      <c r="Q92">
        <v>1</v>
      </c>
      <c r="W92">
        <v>0</v>
      </c>
      <c r="X92">
        <v>254330056</v>
      </c>
      <c r="Y92">
        <v>154</v>
      </c>
      <c r="AA92">
        <v>0</v>
      </c>
      <c r="AB92">
        <v>0</v>
      </c>
      <c r="AC92">
        <v>0</v>
      </c>
      <c r="AD92">
        <v>7.8</v>
      </c>
      <c r="AE92">
        <v>0</v>
      </c>
      <c r="AF92">
        <v>0</v>
      </c>
      <c r="AG92">
        <v>0</v>
      </c>
      <c r="AH92">
        <v>7.8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154</v>
      </c>
      <c r="AU92" t="s">
        <v>3</v>
      </c>
      <c r="AV92">
        <v>1</v>
      </c>
      <c r="AW92">
        <v>2</v>
      </c>
      <c r="AX92">
        <v>109162424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Y92*Source!I127</f>
        <v>25.333000000000002</v>
      </c>
      <c r="CY92">
        <f>AD92</f>
        <v>7.8</v>
      </c>
      <c r="CZ92">
        <f>AH92</f>
        <v>7.8</v>
      </c>
      <c r="DA92">
        <f>AL92</f>
        <v>1</v>
      </c>
      <c r="DB92">
        <f t="shared" si="4"/>
        <v>1201.2</v>
      </c>
      <c r="DC92">
        <f t="shared" si="5"/>
        <v>0</v>
      </c>
    </row>
    <row r="93" spans="1:107" x14ac:dyDescent="0.2">
      <c r="A93">
        <f>ROW(Source!A128)</f>
        <v>128</v>
      </c>
      <c r="B93">
        <v>109161965</v>
      </c>
      <c r="C93">
        <v>109162425</v>
      </c>
      <c r="D93">
        <v>76622567</v>
      </c>
      <c r="E93">
        <v>1</v>
      </c>
      <c r="F93">
        <v>1</v>
      </c>
      <c r="G93">
        <v>1</v>
      </c>
      <c r="H93">
        <v>1</v>
      </c>
      <c r="I93" t="s">
        <v>381</v>
      </c>
      <c r="J93" t="s">
        <v>3</v>
      </c>
      <c r="K93" t="s">
        <v>382</v>
      </c>
      <c r="L93">
        <v>1369</v>
      </c>
      <c r="N93">
        <v>1013</v>
      </c>
      <c r="O93" t="s">
        <v>296</v>
      </c>
      <c r="P93" t="s">
        <v>296</v>
      </c>
      <c r="Q93">
        <v>1</v>
      </c>
      <c r="W93">
        <v>0</v>
      </c>
      <c r="X93">
        <v>184923391</v>
      </c>
      <c r="Y93">
        <v>16.600000000000001</v>
      </c>
      <c r="AA93">
        <v>0</v>
      </c>
      <c r="AB93">
        <v>0</v>
      </c>
      <c r="AC93">
        <v>0</v>
      </c>
      <c r="AD93">
        <v>9.4</v>
      </c>
      <c r="AE93">
        <v>0</v>
      </c>
      <c r="AF93">
        <v>0</v>
      </c>
      <c r="AG93">
        <v>0</v>
      </c>
      <c r="AH93">
        <v>9.4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16.600000000000001</v>
      </c>
      <c r="AU93" t="s">
        <v>3</v>
      </c>
      <c r="AV93">
        <v>1</v>
      </c>
      <c r="AW93">
        <v>2</v>
      </c>
      <c r="AX93">
        <v>109162434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Y93*Source!I128</f>
        <v>7.8020000000000005</v>
      </c>
      <c r="CY93">
        <f>AD93</f>
        <v>9.4</v>
      </c>
      <c r="CZ93">
        <f>AH93</f>
        <v>9.4</v>
      </c>
      <c r="DA93">
        <f>AL93</f>
        <v>1</v>
      </c>
      <c r="DB93">
        <f t="shared" si="4"/>
        <v>156.04</v>
      </c>
      <c r="DC93">
        <f t="shared" si="5"/>
        <v>0</v>
      </c>
    </row>
    <row r="94" spans="1:107" x14ac:dyDescent="0.2">
      <c r="A94">
        <f>ROW(Source!A128)</f>
        <v>128</v>
      </c>
      <c r="B94">
        <v>109161965</v>
      </c>
      <c r="C94">
        <v>109162425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22</v>
      </c>
      <c r="J94" t="s">
        <v>3</v>
      </c>
      <c r="K94" t="s">
        <v>299</v>
      </c>
      <c r="L94">
        <v>608254</v>
      </c>
      <c r="N94">
        <v>1013</v>
      </c>
      <c r="O94" t="s">
        <v>300</v>
      </c>
      <c r="P94" t="s">
        <v>300</v>
      </c>
      <c r="Q94">
        <v>1</v>
      </c>
      <c r="W94">
        <v>0</v>
      </c>
      <c r="X94">
        <v>-185737400</v>
      </c>
      <c r="Y94">
        <v>0.22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0.22</v>
      </c>
      <c r="AU94" t="s">
        <v>3</v>
      </c>
      <c r="AV94">
        <v>2</v>
      </c>
      <c r="AW94">
        <v>2</v>
      </c>
      <c r="AX94">
        <v>109162435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Y94*Source!I128</f>
        <v>0.10339999999999999</v>
      </c>
      <c r="CY94">
        <f>AD94</f>
        <v>0</v>
      </c>
      <c r="CZ94">
        <f>AH94</f>
        <v>0</v>
      </c>
      <c r="DA94">
        <f>AL94</f>
        <v>1</v>
      </c>
      <c r="DB94">
        <f t="shared" si="4"/>
        <v>0</v>
      </c>
      <c r="DC94">
        <f t="shared" si="5"/>
        <v>0</v>
      </c>
    </row>
    <row r="95" spans="1:107" x14ac:dyDescent="0.2">
      <c r="A95">
        <f>ROW(Source!A128)</f>
        <v>128</v>
      </c>
      <c r="B95">
        <v>109161965</v>
      </c>
      <c r="C95">
        <v>109162425</v>
      </c>
      <c r="D95">
        <v>76432618</v>
      </c>
      <c r="E95">
        <v>1</v>
      </c>
      <c r="F95">
        <v>1</v>
      </c>
      <c r="G95">
        <v>1</v>
      </c>
      <c r="H95">
        <v>2</v>
      </c>
      <c r="I95" t="s">
        <v>360</v>
      </c>
      <c r="J95" t="s">
        <v>361</v>
      </c>
      <c r="K95" t="s">
        <v>362</v>
      </c>
      <c r="L95">
        <v>1368</v>
      </c>
      <c r="N95">
        <v>1011</v>
      </c>
      <c r="O95" t="s">
        <v>304</v>
      </c>
      <c r="P95" t="s">
        <v>304</v>
      </c>
      <c r="Q95">
        <v>1</v>
      </c>
      <c r="W95">
        <v>0</v>
      </c>
      <c r="X95">
        <v>783836208</v>
      </c>
      <c r="Y95">
        <v>0.22</v>
      </c>
      <c r="AA95">
        <v>0</v>
      </c>
      <c r="AB95">
        <v>134.65</v>
      </c>
      <c r="AC95">
        <v>13.5</v>
      </c>
      <c r="AD95">
        <v>0</v>
      </c>
      <c r="AE95">
        <v>0</v>
      </c>
      <c r="AF95">
        <v>134.65</v>
      </c>
      <c r="AG95">
        <v>13.5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0.22</v>
      </c>
      <c r="AU95" t="s">
        <v>3</v>
      </c>
      <c r="AV95">
        <v>0</v>
      </c>
      <c r="AW95">
        <v>2</v>
      </c>
      <c r="AX95">
        <v>109162436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Y95*Source!I128</f>
        <v>0.10339999999999999</v>
      </c>
      <c r="CY95">
        <f>AB95</f>
        <v>134.65</v>
      </c>
      <c r="CZ95">
        <f>AF95</f>
        <v>134.65</v>
      </c>
      <c r="DA95">
        <f>AJ95</f>
        <v>1</v>
      </c>
      <c r="DB95">
        <f t="shared" si="4"/>
        <v>29.62</v>
      </c>
      <c r="DC95">
        <f t="shared" si="5"/>
        <v>2.97</v>
      </c>
    </row>
    <row r="96" spans="1:107" x14ac:dyDescent="0.2">
      <c r="A96">
        <f>ROW(Source!A128)</f>
        <v>128</v>
      </c>
      <c r="B96">
        <v>109161965</v>
      </c>
      <c r="C96">
        <v>109162425</v>
      </c>
      <c r="D96">
        <v>76432833</v>
      </c>
      <c r="E96">
        <v>1</v>
      </c>
      <c r="F96">
        <v>1</v>
      </c>
      <c r="G96">
        <v>1</v>
      </c>
      <c r="H96">
        <v>2</v>
      </c>
      <c r="I96" t="s">
        <v>347</v>
      </c>
      <c r="J96" t="s">
        <v>348</v>
      </c>
      <c r="K96" t="s">
        <v>349</v>
      </c>
      <c r="L96">
        <v>1368</v>
      </c>
      <c r="N96">
        <v>1011</v>
      </c>
      <c r="O96" t="s">
        <v>304</v>
      </c>
      <c r="P96" t="s">
        <v>304</v>
      </c>
      <c r="Q96">
        <v>1</v>
      </c>
      <c r="W96">
        <v>0</v>
      </c>
      <c r="X96">
        <v>1474986261</v>
      </c>
      <c r="Y96">
        <v>3.13</v>
      </c>
      <c r="AA96">
        <v>0</v>
      </c>
      <c r="AB96">
        <v>8.1</v>
      </c>
      <c r="AC96">
        <v>0</v>
      </c>
      <c r="AD96">
        <v>0</v>
      </c>
      <c r="AE96">
        <v>0</v>
      </c>
      <c r="AF96">
        <v>8.1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3.13</v>
      </c>
      <c r="AU96" t="s">
        <v>3</v>
      </c>
      <c r="AV96">
        <v>0</v>
      </c>
      <c r="AW96">
        <v>2</v>
      </c>
      <c r="AX96">
        <v>109162437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Y96*Source!I128</f>
        <v>1.4710999999999999</v>
      </c>
      <c r="CY96">
        <f>AB96</f>
        <v>8.1</v>
      </c>
      <c r="CZ96">
        <f>AF96</f>
        <v>8.1</v>
      </c>
      <c r="DA96">
        <f>AJ96</f>
        <v>1</v>
      </c>
      <c r="DB96">
        <f t="shared" si="4"/>
        <v>25.35</v>
      </c>
      <c r="DC96">
        <f t="shared" si="5"/>
        <v>0</v>
      </c>
    </row>
    <row r="97" spans="1:107" x14ac:dyDescent="0.2">
      <c r="A97">
        <f>ROW(Source!A128)</f>
        <v>128</v>
      </c>
      <c r="B97">
        <v>109161965</v>
      </c>
      <c r="C97">
        <v>109162425</v>
      </c>
      <c r="D97">
        <v>76434481</v>
      </c>
      <c r="E97">
        <v>1</v>
      </c>
      <c r="F97">
        <v>1</v>
      </c>
      <c r="G97">
        <v>1</v>
      </c>
      <c r="H97">
        <v>2</v>
      </c>
      <c r="I97" t="s">
        <v>330</v>
      </c>
      <c r="J97" t="s">
        <v>331</v>
      </c>
      <c r="K97" t="s">
        <v>332</v>
      </c>
      <c r="L97">
        <v>1368</v>
      </c>
      <c r="N97">
        <v>1011</v>
      </c>
      <c r="O97" t="s">
        <v>304</v>
      </c>
      <c r="P97" t="s">
        <v>304</v>
      </c>
      <c r="Q97">
        <v>1</v>
      </c>
      <c r="W97">
        <v>0</v>
      </c>
      <c r="X97">
        <v>1230759911</v>
      </c>
      <c r="Y97">
        <v>0.22</v>
      </c>
      <c r="AA97">
        <v>0</v>
      </c>
      <c r="AB97">
        <v>87.17</v>
      </c>
      <c r="AC97">
        <v>11.6</v>
      </c>
      <c r="AD97">
        <v>0</v>
      </c>
      <c r="AE97">
        <v>0</v>
      </c>
      <c r="AF97">
        <v>87.17</v>
      </c>
      <c r="AG97">
        <v>11.6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0.22</v>
      </c>
      <c r="AU97" t="s">
        <v>3</v>
      </c>
      <c r="AV97">
        <v>0</v>
      </c>
      <c r="AW97">
        <v>2</v>
      </c>
      <c r="AX97">
        <v>109162438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Y97*Source!I128</f>
        <v>0.10339999999999999</v>
      </c>
      <c r="CY97">
        <f>AB97</f>
        <v>87.17</v>
      </c>
      <c r="CZ97">
        <f>AF97</f>
        <v>87.17</v>
      </c>
      <c r="DA97">
        <f>AJ97</f>
        <v>1</v>
      </c>
      <c r="DB97">
        <f t="shared" ref="DB97:DB118" si="6">ROUND(ROUND(AT97*CZ97,2),6)</f>
        <v>19.18</v>
      </c>
      <c r="DC97">
        <f t="shared" ref="DC97:DC118" si="7">ROUND(ROUND(AT97*AG97,2),6)</f>
        <v>2.5499999999999998</v>
      </c>
    </row>
    <row r="98" spans="1:107" x14ac:dyDescent="0.2">
      <c r="A98">
        <f>ROW(Source!A128)</f>
        <v>128</v>
      </c>
      <c r="B98">
        <v>109161965</v>
      </c>
      <c r="C98">
        <v>109162425</v>
      </c>
      <c r="D98">
        <v>76370161</v>
      </c>
      <c r="E98">
        <v>1</v>
      </c>
      <c r="F98">
        <v>1</v>
      </c>
      <c r="G98">
        <v>1</v>
      </c>
      <c r="H98">
        <v>3</v>
      </c>
      <c r="I98" t="s">
        <v>383</v>
      </c>
      <c r="J98" t="s">
        <v>384</v>
      </c>
      <c r="K98" t="s">
        <v>385</v>
      </c>
      <c r="L98">
        <v>1346</v>
      </c>
      <c r="N98">
        <v>1009</v>
      </c>
      <c r="O98" t="s">
        <v>140</v>
      </c>
      <c r="P98" t="s">
        <v>140</v>
      </c>
      <c r="Q98">
        <v>1</v>
      </c>
      <c r="W98">
        <v>0</v>
      </c>
      <c r="X98">
        <v>-1805966371</v>
      </c>
      <c r="Y98">
        <v>0.9</v>
      </c>
      <c r="AA98">
        <v>14.31</v>
      </c>
      <c r="AB98">
        <v>0</v>
      </c>
      <c r="AC98">
        <v>0</v>
      </c>
      <c r="AD98">
        <v>0</v>
      </c>
      <c r="AE98">
        <v>14.31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0.9</v>
      </c>
      <c r="AU98" t="s">
        <v>3</v>
      </c>
      <c r="AV98">
        <v>0</v>
      </c>
      <c r="AW98">
        <v>2</v>
      </c>
      <c r="AX98">
        <v>109162439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Y98*Source!I128</f>
        <v>0.42299999999999999</v>
      </c>
      <c r="CY98">
        <f>AA98</f>
        <v>14.31</v>
      </c>
      <c r="CZ98">
        <f>AE98</f>
        <v>14.31</v>
      </c>
      <c r="DA98">
        <f>AI98</f>
        <v>1</v>
      </c>
      <c r="DB98">
        <f t="shared" si="6"/>
        <v>12.88</v>
      </c>
      <c r="DC98">
        <f t="shared" si="7"/>
        <v>0</v>
      </c>
    </row>
    <row r="99" spans="1:107" x14ac:dyDescent="0.2">
      <c r="A99">
        <f>ROW(Source!A128)</f>
        <v>128</v>
      </c>
      <c r="B99">
        <v>109161965</v>
      </c>
      <c r="C99">
        <v>109162425</v>
      </c>
      <c r="D99">
        <v>76383696</v>
      </c>
      <c r="E99">
        <v>1</v>
      </c>
      <c r="F99">
        <v>1</v>
      </c>
      <c r="G99">
        <v>1</v>
      </c>
      <c r="H99">
        <v>3</v>
      </c>
      <c r="I99" t="s">
        <v>386</v>
      </c>
      <c r="J99" t="s">
        <v>387</v>
      </c>
      <c r="K99" t="s">
        <v>388</v>
      </c>
      <c r="L99">
        <v>1348</v>
      </c>
      <c r="N99">
        <v>1009</v>
      </c>
      <c r="O99" t="s">
        <v>76</v>
      </c>
      <c r="P99" t="s">
        <v>76</v>
      </c>
      <c r="Q99">
        <v>1000</v>
      </c>
      <c r="W99">
        <v>0</v>
      </c>
      <c r="X99">
        <v>-2033855571</v>
      </c>
      <c r="Y99">
        <v>3.7000000000000002E-3</v>
      </c>
      <c r="AA99">
        <v>9073.89</v>
      </c>
      <c r="AB99">
        <v>0</v>
      </c>
      <c r="AC99">
        <v>0</v>
      </c>
      <c r="AD99">
        <v>0</v>
      </c>
      <c r="AE99">
        <v>9073.89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3.7000000000000002E-3</v>
      </c>
      <c r="AU99" t="s">
        <v>3</v>
      </c>
      <c r="AV99">
        <v>0</v>
      </c>
      <c r="AW99">
        <v>2</v>
      </c>
      <c r="AX99">
        <v>109162440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Y99*Source!I128</f>
        <v>1.7389999999999999E-3</v>
      </c>
      <c r="CY99">
        <f>AA99</f>
        <v>9073.89</v>
      </c>
      <c r="CZ99">
        <f>AE99</f>
        <v>9073.89</v>
      </c>
      <c r="DA99">
        <f>AI99</f>
        <v>1</v>
      </c>
      <c r="DB99">
        <f t="shared" si="6"/>
        <v>33.57</v>
      </c>
      <c r="DC99">
        <f t="shared" si="7"/>
        <v>0</v>
      </c>
    </row>
    <row r="100" spans="1:107" x14ac:dyDescent="0.2">
      <c r="A100">
        <f>ROW(Source!A128)</f>
        <v>128</v>
      </c>
      <c r="B100">
        <v>109161965</v>
      </c>
      <c r="C100">
        <v>109162425</v>
      </c>
      <c r="D100">
        <v>76432106</v>
      </c>
      <c r="E100">
        <v>1</v>
      </c>
      <c r="F100">
        <v>1</v>
      </c>
      <c r="G100">
        <v>1</v>
      </c>
      <c r="H100">
        <v>3</v>
      </c>
      <c r="I100" t="s">
        <v>375</v>
      </c>
      <c r="J100" t="s">
        <v>376</v>
      </c>
      <c r="K100" t="s">
        <v>377</v>
      </c>
      <c r="L100">
        <v>1374</v>
      </c>
      <c r="N100">
        <v>1013</v>
      </c>
      <c r="O100" t="s">
        <v>378</v>
      </c>
      <c r="P100" t="s">
        <v>378</v>
      </c>
      <c r="Q100">
        <v>1</v>
      </c>
      <c r="W100">
        <v>0</v>
      </c>
      <c r="X100">
        <v>-915781824</v>
      </c>
      <c r="Y100">
        <v>3.12</v>
      </c>
      <c r="AA100">
        <v>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3.12</v>
      </c>
      <c r="AU100" t="s">
        <v>3</v>
      </c>
      <c r="AV100">
        <v>0</v>
      </c>
      <c r="AW100">
        <v>2</v>
      </c>
      <c r="AX100">
        <v>109162441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Y100*Source!I128</f>
        <v>1.4663999999999999</v>
      </c>
      <c r="CY100">
        <f>AA100</f>
        <v>1</v>
      </c>
      <c r="CZ100">
        <f>AE100</f>
        <v>1</v>
      </c>
      <c r="DA100">
        <f>AI100</f>
        <v>1</v>
      </c>
      <c r="DB100">
        <f t="shared" si="6"/>
        <v>3.12</v>
      </c>
      <c r="DC100">
        <f t="shared" si="7"/>
        <v>0</v>
      </c>
    </row>
    <row r="101" spans="1:107" x14ac:dyDescent="0.2">
      <c r="A101">
        <f>ROW(Source!A129)</f>
        <v>129</v>
      </c>
      <c r="B101">
        <v>109161963</v>
      </c>
      <c r="C101">
        <v>109162425</v>
      </c>
      <c r="D101">
        <v>76622567</v>
      </c>
      <c r="E101">
        <v>1</v>
      </c>
      <c r="F101">
        <v>1</v>
      </c>
      <c r="G101">
        <v>1</v>
      </c>
      <c r="H101">
        <v>1</v>
      </c>
      <c r="I101" t="s">
        <v>381</v>
      </c>
      <c r="J101" t="s">
        <v>3</v>
      </c>
      <c r="K101" t="s">
        <v>382</v>
      </c>
      <c r="L101">
        <v>1369</v>
      </c>
      <c r="N101">
        <v>1013</v>
      </c>
      <c r="O101" t="s">
        <v>296</v>
      </c>
      <c r="P101" t="s">
        <v>296</v>
      </c>
      <c r="Q101">
        <v>1</v>
      </c>
      <c r="W101">
        <v>0</v>
      </c>
      <c r="X101">
        <v>184923391</v>
      </c>
      <c r="Y101">
        <v>16.600000000000001</v>
      </c>
      <c r="AA101">
        <v>0</v>
      </c>
      <c r="AB101">
        <v>0</v>
      </c>
      <c r="AC101">
        <v>0</v>
      </c>
      <c r="AD101">
        <v>9.4</v>
      </c>
      <c r="AE101">
        <v>0</v>
      </c>
      <c r="AF101">
        <v>0</v>
      </c>
      <c r="AG101">
        <v>0</v>
      </c>
      <c r="AH101">
        <v>9.4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16.600000000000001</v>
      </c>
      <c r="AU101" t="s">
        <v>3</v>
      </c>
      <c r="AV101">
        <v>1</v>
      </c>
      <c r="AW101">
        <v>2</v>
      </c>
      <c r="AX101">
        <v>109162434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Y101*Source!I129</f>
        <v>7.8020000000000005</v>
      </c>
      <c r="CY101">
        <f>AD101</f>
        <v>9.4</v>
      </c>
      <c r="CZ101">
        <f>AH101</f>
        <v>9.4</v>
      </c>
      <c r="DA101">
        <f>AL101</f>
        <v>1</v>
      </c>
      <c r="DB101">
        <f t="shared" si="6"/>
        <v>156.04</v>
      </c>
      <c r="DC101">
        <f t="shared" si="7"/>
        <v>0</v>
      </c>
    </row>
    <row r="102" spans="1:107" x14ac:dyDescent="0.2">
      <c r="A102">
        <f>ROW(Source!A129)</f>
        <v>129</v>
      </c>
      <c r="B102">
        <v>109161963</v>
      </c>
      <c r="C102">
        <v>109162425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22</v>
      </c>
      <c r="J102" t="s">
        <v>3</v>
      </c>
      <c r="K102" t="s">
        <v>299</v>
      </c>
      <c r="L102">
        <v>608254</v>
      </c>
      <c r="N102">
        <v>1013</v>
      </c>
      <c r="O102" t="s">
        <v>300</v>
      </c>
      <c r="P102" t="s">
        <v>300</v>
      </c>
      <c r="Q102">
        <v>1</v>
      </c>
      <c r="W102">
        <v>0</v>
      </c>
      <c r="X102">
        <v>-185737400</v>
      </c>
      <c r="Y102">
        <v>0.22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0.22</v>
      </c>
      <c r="AU102" t="s">
        <v>3</v>
      </c>
      <c r="AV102">
        <v>2</v>
      </c>
      <c r="AW102">
        <v>2</v>
      </c>
      <c r="AX102">
        <v>109162435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Y102*Source!I129</f>
        <v>0.10339999999999999</v>
      </c>
      <c r="CY102">
        <f>AD102</f>
        <v>0</v>
      </c>
      <c r="CZ102">
        <f>AH102</f>
        <v>0</v>
      </c>
      <c r="DA102">
        <f>AL102</f>
        <v>1</v>
      </c>
      <c r="DB102">
        <f t="shared" si="6"/>
        <v>0</v>
      </c>
      <c r="DC102">
        <f t="shared" si="7"/>
        <v>0</v>
      </c>
    </row>
    <row r="103" spans="1:107" x14ac:dyDescent="0.2">
      <c r="A103">
        <f>ROW(Source!A129)</f>
        <v>129</v>
      </c>
      <c r="B103">
        <v>109161963</v>
      </c>
      <c r="C103">
        <v>109162425</v>
      </c>
      <c r="D103">
        <v>76432618</v>
      </c>
      <c r="E103">
        <v>1</v>
      </c>
      <c r="F103">
        <v>1</v>
      </c>
      <c r="G103">
        <v>1</v>
      </c>
      <c r="H103">
        <v>2</v>
      </c>
      <c r="I103" t="s">
        <v>360</v>
      </c>
      <c r="J103" t="s">
        <v>361</v>
      </c>
      <c r="K103" t="s">
        <v>362</v>
      </c>
      <c r="L103">
        <v>1368</v>
      </c>
      <c r="N103">
        <v>1011</v>
      </c>
      <c r="O103" t="s">
        <v>304</v>
      </c>
      <c r="P103" t="s">
        <v>304</v>
      </c>
      <c r="Q103">
        <v>1</v>
      </c>
      <c r="W103">
        <v>0</v>
      </c>
      <c r="X103">
        <v>783836208</v>
      </c>
      <c r="Y103">
        <v>0.22</v>
      </c>
      <c r="AA103">
        <v>0</v>
      </c>
      <c r="AB103">
        <v>1124.33</v>
      </c>
      <c r="AC103">
        <v>466.56</v>
      </c>
      <c r="AD103">
        <v>0</v>
      </c>
      <c r="AE103">
        <v>0</v>
      </c>
      <c r="AF103">
        <v>134.65</v>
      </c>
      <c r="AG103">
        <v>13.5</v>
      </c>
      <c r="AH103">
        <v>0</v>
      </c>
      <c r="AI103">
        <v>1</v>
      </c>
      <c r="AJ103">
        <v>8.35</v>
      </c>
      <c r="AK103">
        <v>34.56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0.22</v>
      </c>
      <c r="AU103" t="s">
        <v>3</v>
      </c>
      <c r="AV103">
        <v>0</v>
      </c>
      <c r="AW103">
        <v>2</v>
      </c>
      <c r="AX103">
        <v>109162436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Y103*Source!I129</f>
        <v>0.10339999999999999</v>
      </c>
      <c r="CY103">
        <f>AB103</f>
        <v>1124.33</v>
      </c>
      <c r="CZ103">
        <f>AF103</f>
        <v>134.65</v>
      </c>
      <c r="DA103">
        <f>AJ103</f>
        <v>8.35</v>
      </c>
      <c r="DB103">
        <f t="shared" si="6"/>
        <v>29.62</v>
      </c>
      <c r="DC103">
        <f t="shared" si="7"/>
        <v>2.97</v>
      </c>
    </row>
    <row r="104" spans="1:107" x14ac:dyDescent="0.2">
      <c r="A104">
        <f>ROW(Source!A129)</f>
        <v>129</v>
      </c>
      <c r="B104">
        <v>109161963</v>
      </c>
      <c r="C104">
        <v>109162425</v>
      </c>
      <c r="D104">
        <v>76432833</v>
      </c>
      <c r="E104">
        <v>1</v>
      </c>
      <c r="F104">
        <v>1</v>
      </c>
      <c r="G104">
        <v>1</v>
      </c>
      <c r="H104">
        <v>2</v>
      </c>
      <c r="I104" t="s">
        <v>347</v>
      </c>
      <c r="J104" t="s">
        <v>348</v>
      </c>
      <c r="K104" t="s">
        <v>349</v>
      </c>
      <c r="L104">
        <v>1368</v>
      </c>
      <c r="N104">
        <v>1011</v>
      </c>
      <c r="O104" t="s">
        <v>304</v>
      </c>
      <c r="P104" t="s">
        <v>304</v>
      </c>
      <c r="Q104">
        <v>1</v>
      </c>
      <c r="W104">
        <v>0</v>
      </c>
      <c r="X104">
        <v>1474986261</v>
      </c>
      <c r="Y104">
        <v>3.13</v>
      </c>
      <c r="AA104">
        <v>0</v>
      </c>
      <c r="AB104">
        <v>62.21</v>
      </c>
      <c r="AC104">
        <v>0</v>
      </c>
      <c r="AD104">
        <v>0</v>
      </c>
      <c r="AE104">
        <v>0</v>
      </c>
      <c r="AF104">
        <v>8.1</v>
      </c>
      <c r="AG104">
        <v>0</v>
      </c>
      <c r="AH104">
        <v>0</v>
      </c>
      <c r="AI104">
        <v>1</v>
      </c>
      <c r="AJ104">
        <v>7.68</v>
      </c>
      <c r="AK104">
        <v>34.56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3.13</v>
      </c>
      <c r="AU104" t="s">
        <v>3</v>
      </c>
      <c r="AV104">
        <v>0</v>
      </c>
      <c r="AW104">
        <v>2</v>
      </c>
      <c r="AX104">
        <v>109162437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Y104*Source!I129</f>
        <v>1.4710999999999999</v>
      </c>
      <c r="CY104">
        <f>AB104</f>
        <v>62.21</v>
      </c>
      <c r="CZ104">
        <f>AF104</f>
        <v>8.1</v>
      </c>
      <c r="DA104">
        <f>AJ104</f>
        <v>7.68</v>
      </c>
      <c r="DB104">
        <f t="shared" si="6"/>
        <v>25.35</v>
      </c>
      <c r="DC104">
        <f t="shared" si="7"/>
        <v>0</v>
      </c>
    </row>
    <row r="105" spans="1:107" x14ac:dyDescent="0.2">
      <c r="A105">
        <f>ROW(Source!A129)</f>
        <v>129</v>
      </c>
      <c r="B105">
        <v>109161963</v>
      </c>
      <c r="C105">
        <v>109162425</v>
      </c>
      <c r="D105">
        <v>76434481</v>
      </c>
      <c r="E105">
        <v>1</v>
      </c>
      <c r="F105">
        <v>1</v>
      </c>
      <c r="G105">
        <v>1</v>
      </c>
      <c r="H105">
        <v>2</v>
      </c>
      <c r="I105" t="s">
        <v>330</v>
      </c>
      <c r="J105" t="s">
        <v>331</v>
      </c>
      <c r="K105" t="s">
        <v>332</v>
      </c>
      <c r="L105">
        <v>1368</v>
      </c>
      <c r="N105">
        <v>1011</v>
      </c>
      <c r="O105" t="s">
        <v>304</v>
      </c>
      <c r="P105" t="s">
        <v>304</v>
      </c>
      <c r="Q105">
        <v>1</v>
      </c>
      <c r="W105">
        <v>0</v>
      </c>
      <c r="X105">
        <v>1230759911</v>
      </c>
      <c r="Y105">
        <v>0.22</v>
      </c>
      <c r="AA105">
        <v>0</v>
      </c>
      <c r="AB105">
        <v>1575.16</v>
      </c>
      <c r="AC105">
        <v>400.9</v>
      </c>
      <c r="AD105">
        <v>0</v>
      </c>
      <c r="AE105">
        <v>0</v>
      </c>
      <c r="AF105">
        <v>87.17</v>
      </c>
      <c r="AG105">
        <v>11.6</v>
      </c>
      <c r="AH105">
        <v>0</v>
      </c>
      <c r="AI105">
        <v>1</v>
      </c>
      <c r="AJ105">
        <v>18.07</v>
      </c>
      <c r="AK105">
        <v>34.56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0.22</v>
      </c>
      <c r="AU105" t="s">
        <v>3</v>
      </c>
      <c r="AV105">
        <v>0</v>
      </c>
      <c r="AW105">
        <v>2</v>
      </c>
      <c r="AX105">
        <v>109162438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Y105*Source!I129</f>
        <v>0.10339999999999999</v>
      </c>
      <c r="CY105">
        <f>AB105</f>
        <v>1575.16</v>
      </c>
      <c r="CZ105">
        <f>AF105</f>
        <v>87.17</v>
      </c>
      <c r="DA105">
        <f>AJ105</f>
        <v>18.07</v>
      </c>
      <c r="DB105">
        <f t="shared" si="6"/>
        <v>19.18</v>
      </c>
      <c r="DC105">
        <f t="shared" si="7"/>
        <v>2.5499999999999998</v>
      </c>
    </row>
    <row r="106" spans="1:107" x14ac:dyDescent="0.2">
      <c r="A106">
        <f>ROW(Source!A129)</f>
        <v>129</v>
      </c>
      <c r="B106">
        <v>109161963</v>
      </c>
      <c r="C106">
        <v>109162425</v>
      </c>
      <c r="D106">
        <v>76370161</v>
      </c>
      <c r="E106">
        <v>1</v>
      </c>
      <c r="F106">
        <v>1</v>
      </c>
      <c r="G106">
        <v>1</v>
      </c>
      <c r="H106">
        <v>3</v>
      </c>
      <c r="I106" t="s">
        <v>383</v>
      </c>
      <c r="J106" t="s">
        <v>384</v>
      </c>
      <c r="K106" t="s">
        <v>385</v>
      </c>
      <c r="L106">
        <v>1346</v>
      </c>
      <c r="N106">
        <v>1009</v>
      </c>
      <c r="O106" t="s">
        <v>140</v>
      </c>
      <c r="P106" t="s">
        <v>140</v>
      </c>
      <c r="Q106">
        <v>1</v>
      </c>
      <c r="W106">
        <v>0</v>
      </c>
      <c r="X106">
        <v>-1805966371</v>
      </c>
      <c r="Y106">
        <v>0.9</v>
      </c>
      <c r="AA106">
        <v>93.87</v>
      </c>
      <c r="AB106">
        <v>0</v>
      </c>
      <c r="AC106">
        <v>0</v>
      </c>
      <c r="AD106">
        <v>0</v>
      </c>
      <c r="AE106">
        <v>14.31</v>
      </c>
      <c r="AF106">
        <v>0</v>
      </c>
      <c r="AG106">
        <v>0</v>
      </c>
      <c r="AH106">
        <v>0</v>
      </c>
      <c r="AI106">
        <v>6.56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0.9</v>
      </c>
      <c r="AU106" t="s">
        <v>3</v>
      </c>
      <c r="AV106">
        <v>0</v>
      </c>
      <c r="AW106">
        <v>2</v>
      </c>
      <c r="AX106">
        <v>109162439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Y106*Source!I129</f>
        <v>0.42299999999999999</v>
      </c>
      <c r="CY106">
        <f>AA106</f>
        <v>93.87</v>
      </c>
      <c r="CZ106">
        <f>AE106</f>
        <v>14.31</v>
      </c>
      <c r="DA106">
        <f>AI106</f>
        <v>6.56</v>
      </c>
      <c r="DB106">
        <f t="shared" si="6"/>
        <v>12.88</v>
      </c>
      <c r="DC106">
        <f t="shared" si="7"/>
        <v>0</v>
      </c>
    </row>
    <row r="107" spans="1:107" x14ac:dyDescent="0.2">
      <c r="A107">
        <f>ROW(Source!A129)</f>
        <v>129</v>
      </c>
      <c r="B107">
        <v>109161963</v>
      </c>
      <c r="C107">
        <v>109162425</v>
      </c>
      <c r="D107">
        <v>76383696</v>
      </c>
      <c r="E107">
        <v>1</v>
      </c>
      <c r="F107">
        <v>1</v>
      </c>
      <c r="G107">
        <v>1</v>
      </c>
      <c r="H107">
        <v>3</v>
      </c>
      <c r="I107" t="s">
        <v>386</v>
      </c>
      <c r="J107" t="s">
        <v>387</v>
      </c>
      <c r="K107" t="s">
        <v>388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-2033855571</v>
      </c>
      <c r="Y107">
        <v>3.7000000000000002E-3</v>
      </c>
      <c r="AA107">
        <v>86292.69</v>
      </c>
      <c r="AB107">
        <v>0</v>
      </c>
      <c r="AC107">
        <v>0</v>
      </c>
      <c r="AD107">
        <v>0</v>
      </c>
      <c r="AE107">
        <v>9073.89</v>
      </c>
      <c r="AF107">
        <v>0</v>
      </c>
      <c r="AG107">
        <v>0</v>
      </c>
      <c r="AH107">
        <v>0</v>
      </c>
      <c r="AI107">
        <v>9.51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3.7000000000000002E-3</v>
      </c>
      <c r="AU107" t="s">
        <v>3</v>
      </c>
      <c r="AV107">
        <v>0</v>
      </c>
      <c r="AW107">
        <v>2</v>
      </c>
      <c r="AX107">
        <v>109162440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Y107*Source!I129</f>
        <v>1.7389999999999999E-3</v>
      </c>
      <c r="CY107">
        <f>AA107</f>
        <v>86292.69</v>
      </c>
      <c r="CZ107">
        <f>AE107</f>
        <v>9073.89</v>
      </c>
      <c r="DA107">
        <f>AI107</f>
        <v>9.51</v>
      </c>
      <c r="DB107">
        <f t="shared" si="6"/>
        <v>33.57</v>
      </c>
      <c r="DC107">
        <f t="shared" si="7"/>
        <v>0</v>
      </c>
    </row>
    <row r="108" spans="1:107" x14ac:dyDescent="0.2">
      <c r="A108">
        <f>ROW(Source!A129)</f>
        <v>129</v>
      </c>
      <c r="B108">
        <v>109161963</v>
      </c>
      <c r="C108">
        <v>109162425</v>
      </c>
      <c r="D108">
        <v>76432106</v>
      </c>
      <c r="E108">
        <v>1</v>
      </c>
      <c r="F108">
        <v>1</v>
      </c>
      <c r="G108">
        <v>1</v>
      </c>
      <c r="H108">
        <v>3</v>
      </c>
      <c r="I108" t="s">
        <v>375</v>
      </c>
      <c r="J108" t="s">
        <v>376</v>
      </c>
      <c r="K108" t="s">
        <v>377</v>
      </c>
      <c r="L108">
        <v>1374</v>
      </c>
      <c r="N108">
        <v>1013</v>
      </c>
      <c r="O108" t="s">
        <v>378</v>
      </c>
      <c r="P108" t="s">
        <v>378</v>
      </c>
      <c r="Q108">
        <v>1</v>
      </c>
      <c r="W108">
        <v>0</v>
      </c>
      <c r="X108">
        <v>-915781824</v>
      </c>
      <c r="Y108">
        <v>3.12</v>
      </c>
      <c r="AA108">
        <v>7.53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7.53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3.12</v>
      </c>
      <c r="AU108" t="s">
        <v>3</v>
      </c>
      <c r="AV108">
        <v>0</v>
      </c>
      <c r="AW108">
        <v>2</v>
      </c>
      <c r="AX108">
        <v>109162441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Y108*Source!I129</f>
        <v>1.4663999999999999</v>
      </c>
      <c r="CY108">
        <f>AA108</f>
        <v>7.53</v>
      </c>
      <c r="CZ108">
        <f>AE108</f>
        <v>1</v>
      </c>
      <c r="DA108">
        <f>AI108</f>
        <v>7.53</v>
      </c>
      <c r="DB108">
        <f t="shared" si="6"/>
        <v>3.12</v>
      </c>
      <c r="DC108">
        <f t="shared" si="7"/>
        <v>0</v>
      </c>
    </row>
    <row r="109" spans="1:107" x14ac:dyDescent="0.2">
      <c r="A109">
        <f>ROW(Source!A132)</f>
        <v>132</v>
      </c>
      <c r="B109">
        <v>109161965</v>
      </c>
      <c r="C109">
        <v>109162443</v>
      </c>
      <c r="D109">
        <v>51591892</v>
      </c>
      <c r="E109">
        <v>1</v>
      </c>
      <c r="F109">
        <v>1</v>
      </c>
      <c r="G109">
        <v>1</v>
      </c>
      <c r="H109">
        <v>1</v>
      </c>
      <c r="I109" t="s">
        <v>389</v>
      </c>
      <c r="J109" t="s">
        <v>3</v>
      </c>
      <c r="K109" t="s">
        <v>390</v>
      </c>
      <c r="L109">
        <v>1369</v>
      </c>
      <c r="N109">
        <v>1013</v>
      </c>
      <c r="O109" t="s">
        <v>296</v>
      </c>
      <c r="P109" t="s">
        <v>296</v>
      </c>
      <c r="Q109">
        <v>1</v>
      </c>
      <c r="W109">
        <v>0</v>
      </c>
      <c r="X109">
        <v>-1896518065</v>
      </c>
      <c r="Y109">
        <v>0.68</v>
      </c>
      <c r="AA109">
        <v>0</v>
      </c>
      <c r="AB109">
        <v>0</v>
      </c>
      <c r="AC109">
        <v>0</v>
      </c>
      <c r="AD109">
        <v>8.4600000000000009</v>
      </c>
      <c r="AE109">
        <v>0</v>
      </c>
      <c r="AF109">
        <v>0</v>
      </c>
      <c r="AG109">
        <v>0</v>
      </c>
      <c r="AH109">
        <v>8.4600000000000009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0.68</v>
      </c>
      <c r="AU109" t="s">
        <v>3</v>
      </c>
      <c r="AV109">
        <v>1</v>
      </c>
      <c r="AW109">
        <v>2</v>
      </c>
      <c r="AX109">
        <v>109162448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Y109*Source!I132</f>
        <v>9.5200000000000014</v>
      </c>
      <c r="CY109">
        <f>AD109</f>
        <v>8.4600000000000009</v>
      </c>
      <c r="CZ109">
        <f>AH109</f>
        <v>8.4600000000000009</v>
      </c>
      <c r="DA109">
        <f>AL109</f>
        <v>1</v>
      </c>
      <c r="DB109">
        <f t="shared" si="6"/>
        <v>5.75</v>
      </c>
      <c r="DC109">
        <f t="shared" si="7"/>
        <v>0</v>
      </c>
    </row>
    <row r="110" spans="1:107" x14ac:dyDescent="0.2">
      <c r="A110">
        <f>ROW(Source!A132)</f>
        <v>132</v>
      </c>
      <c r="B110">
        <v>109161965</v>
      </c>
      <c r="C110">
        <v>109162443</v>
      </c>
      <c r="D110">
        <v>76432824</v>
      </c>
      <c r="E110">
        <v>1</v>
      </c>
      <c r="F110">
        <v>1</v>
      </c>
      <c r="G110">
        <v>1</v>
      </c>
      <c r="H110">
        <v>2</v>
      </c>
      <c r="I110" t="s">
        <v>391</v>
      </c>
      <c r="J110" t="s">
        <v>392</v>
      </c>
      <c r="K110" t="s">
        <v>393</v>
      </c>
      <c r="L110">
        <v>1368</v>
      </c>
      <c r="N110">
        <v>1011</v>
      </c>
      <c r="O110" t="s">
        <v>304</v>
      </c>
      <c r="P110" t="s">
        <v>304</v>
      </c>
      <c r="Q110">
        <v>1</v>
      </c>
      <c r="W110">
        <v>0</v>
      </c>
      <c r="X110">
        <v>180222472</v>
      </c>
      <c r="Y110">
        <v>0.19</v>
      </c>
      <c r="AA110">
        <v>0</v>
      </c>
      <c r="AB110">
        <v>14</v>
      </c>
      <c r="AC110">
        <v>0</v>
      </c>
      <c r="AD110">
        <v>0</v>
      </c>
      <c r="AE110">
        <v>0</v>
      </c>
      <c r="AF110">
        <v>14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0.19</v>
      </c>
      <c r="AU110" t="s">
        <v>3</v>
      </c>
      <c r="AV110">
        <v>0</v>
      </c>
      <c r="AW110">
        <v>2</v>
      </c>
      <c r="AX110">
        <v>109162449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Y110*Source!I132</f>
        <v>2.66</v>
      </c>
      <c r="CY110">
        <f>AB110</f>
        <v>14</v>
      </c>
      <c r="CZ110">
        <f>AF110</f>
        <v>14</v>
      </c>
      <c r="DA110">
        <f>AJ110</f>
        <v>1</v>
      </c>
      <c r="DB110">
        <f t="shared" si="6"/>
        <v>2.66</v>
      </c>
      <c r="DC110">
        <f t="shared" si="7"/>
        <v>0</v>
      </c>
    </row>
    <row r="111" spans="1:107" x14ac:dyDescent="0.2">
      <c r="A111">
        <f>ROW(Source!A132)</f>
        <v>132</v>
      </c>
      <c r="B111">
        <v>109161965</v>
      </c>
      <c r="C111">
        <v>109162443</v>
      </c>
      <c r="D111">
        <v>76369800</v>
      </c>
      <c r="E111">
        <v>1</v>
      </c>
      <c r="F111">
        <v>1</v>
      </c>
      <c r="G111">
        <v>1</v>
      </c>
      <c r="H111">
        <v>3</v>
      </c>
      <c r="I111" t="s">
        <v>394</v>
      </c>
      <c r="J111" t="s">
        <v>395</v>
      </c>
      <c r="K111" t="s">
        <v>396</v>
      </c>
      <c r="L111">
        <v>1348</v>
      </c>
      <c r="N111">
        <v>1009</v>
      </c>
      <c r="O111" t="s">
        <v>76</v>
      </c>
      <c r="P111" t="s">
        <v>76</v>
      </c>
      <c r="Q111">
        <v>1000</v>
      </c>
      <c r="W111">
        <v>0</v>
      </c>
      <c r="X111">
        <v>-1319080431</v>
      </c>
      <c r="Y111">
        <v>3.0000000000000001E-5</v>
      </c>
      <c r="AA111">
        <v>9749.99</v>
      </c>
      <c r="AB111">
        <v>0</v>
      </c>
      <c r="AC111">
        <v>0</v>
      </c>
      <c r="AD111">
        <v>0</v>
      </c>
      <c r="AE111">
        <v>9749.99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109162450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Y111*Source!I132</f>
        <v>4.2000000000000002E-4</v>
      </c>
      <c r="CY111">
        <f>AA111</f>
        <v>9749.99</v>
      </c>
      <c r="CZ111">
        <f>AE111</f>
        <v>9749.99</v>
      </c>
      <c r="DA111">
        <f>AI111</f>
        <v>1</v>
      </c>
      <c r="DB111">
        <f t="shared" si="6"/>
        <v>0.28999999999999998</v>
      </c>
      <c r="DC111">
        <f t="shared" si="7"/>
        <v>0</v>
      </c>
    </row>
    <row r="112" spans="1:107" x14ac:dyDescent="0.2">
      <c r="A112">
        <f>ROW(Source!A132)</f>
        <v>132</v>
      </c>
      <c r="B112">
        <v>109161965</v>
      </c>
      <c r="C112">
        <v>109162443</v>
      </c>
      <c r="D112">
        <v>76391652</v>
      </c>
      <c r="E112">
        <v>1</v>
      </c>
      <c r="F112">
        <v>1</v>
      </c>
      <c r="G112">
        <v>1</v>
      </c>
      <c r="H112">
        <v>3</v>
      </c>
      <c r="I112" t="s">
        <v>397</v>
      </c>
      <c r="J112" t="s">
        <v>398</v>
      </c>
      <c r="K112" t="s">
        <v>399</v>
      </c>
      <c r="L112">
        <v>1348</v>
      </c>
      <c r="N112">
        <v>1009</v>
      </c>
      <c r="O112" t="s">
        <v>76</v>
      </c>
      <c r="P112" t="s">
        <v>76</v>
      </c>
      <c r="Q112">
        <v>1000</v>
      </c>
      <c r="W112">
        <v>0</v>
      </c>
      <c r="X112">
        <v>1970784338</v>
      </c>
      <c r="Y112">
        <v>5.0000000000000001E-3</v>
      </c>
      <c r="AA112">
        <v>6014.12</v>
      </c>
      <c r="AB112">
        <v>0</v>
      </c>
      <c r="AC112">
        <v>0</v>
      </c>
      <c r="AD112">
        <v>0</v>
      </c>
      <c r="AE112">
        <v>6014.12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5.0000000000000001E-3</v>
      </c>
      <c r="AU112" t="s">
        <v>3</v>
      </c>
      <c r="AV112">
        <v>0</v>
      </c>
      <c r="AW112">
        <v>2</v>
      </c>
      <c r="AX112">
        <v>109162451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Y112*Source!I132</f>
        <v>7.0000000000000007E-2</v>
      </c>
      <c r="CY112">
        <f>AA112</f>
        <v>6014.12</v>
      </c>
      <c r="CZ112">
        <f>AE112</f>
        <v>6014.12</v>
      </c>
      <c r="DA112">
        <f>AI112</f>
        <v>1</v>
      </c>
      <c r="DB112">
        <f t="shared" si="6"/>
        <v>30.07</v>
      </c>
      <c r="DC112">
        <f t="shared" si="7"/>
        <v>0</v>
      </c>
    </row>
    <row r="113" spans="1:107" x14ac:dyDescent="0.2">
      <c r="A113">
        <f>ROW(Source!A133)</f>
        <v>133</v>
      </c>
      <c r="B113">
        <v>109161963</v>
      </c>
      <c r="C113">
        <v>109162443</v>
      </c>
      <c r="D113">
        <v>51591892</v>
      </c>
      <c r="E113">
        <v>1</v>
      </c>
      <c r="F113">
        <v>1</v>
      </c>
      <c r="G113">
        <v>1</v>
      </c>
      <c r="H113">
        <v>1</v>
      </c>
      <c r="I113" t="s">
        <v>389</v>
      </c>
      <c r="J113" t="s">
        <v>3</v>
      </c>
      <c r="K113" t="s">
        <v>390</v>
      </c>
      <c r="L113">
        <v>1369</v>
      </c>
      <c r="N113">
        <v>1013</v>
      </c>
      <c r="O113" t="s">
        <v>296</v>
      </c>
      <c r="P113" t="s">
        <v>296</v>
      </c>
      <c r="Q113">
        <v>1</v>
      </c>
      <c r="W113">
        <v>0</v>
      </c>
      <c r="X113">
        <v>-1896518065</v>
      </c>
      <c r="Y113">
        <v>0.68</v>
      </c>
      <c r="AA113">
        <v>0</v>
      </c>
      <c r="AB113">
        <v>0</v>
      </c>
      <c r="AC113">
        <v>0</v>
      </c>
      <c r="AD113">
        <v>8.4600000000000009</v>
      </c>
      <c r="AE113">
        <v>0</v>
      </c>
      <c r="AF113">
        <v>0</v>
      </c>
      <c r="AG113">
        <v>0</v>
      </c>
      <c r="AH113">
        <v>8.4600000000000009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0.68</v>
      </c>
      <c r="AU113" t="s">
        <v>3</v>
      </c>
      <c r="AV113">
        <v>1</v>
      </c>
      <c r="AW113">
        <v>2</v>
      </c>
      <c r="AX113">
        <v>109162448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Y113*Source!I133</f>
        <v>9.5200000000000014</v>
      </c>
      <c r="CY113">
        <f>AD113</f>
        <v>8.4600000000000009</v>
      </c>
      <c r="CZ113">
        <f>AH113</f>
        <v>8.4600000000000009</v>
      </c>
      <c r="DA113">
        <f>AL113</f>
        <v>1</v>
      </c>
      <c r="DB113">
        <f t="shared" si="6"/>
        <v>5.75</v>
      </c>
      <c r="DC113">
        <f t="shared" si="7"/>
        <v>0</v>
      </c>
    </row>
    <row r="114" spans="1:107" x14ac:dyDescent="0.2">
      <c r="A114">
        <f>ROW(Source!A133)</f>
        <v>133</v>
      </c>
      <c r="B114">
        <v>109161963</v>
      </c>
      <c r="C114">
        <v>109162443</v>
      </c>
      <c r="D114">
        <v>76432824</v>
      </c>
      <c r="E114">
        <v>1</v>
      </c>
      <c r="F114">
        <v>1</v>
      </c>
      <c r="G114">
        <v>1</v>
      </c>
      <c r="H114">
        <v>2</v>
      </c>
      <c r="I114" t="s">
        <v>391</v>
      </c>
      <c r="J114" t="s">
        <v>392</v>
      </c>
      <c r="K114" t="s">
        <v>393</v>
      </c>
      <c r="L114">
        <v>1368</v>
      </c>
      <c r="N114">
        <v>1011</v>
      </c>
      <c r="O114" t="s">
        <v>304</v>
      </c>
      <c r="P114" t="s">
        <v>304</v>
      </c>
      <c r="Q114">
        <v>1</v>
      </c>
      <c r="W114">
        <v>0</v>
      </c>
      <c r="X114">
        <v>180222472</v>
      </c>
      <c r="Y114">
        <v>0.19</v>
      </c>
      <c r="AA114">
        <v>0</v>
      </c>
      <c r="AB114">
        <v>114.94</v>
      </c>
      <c r="AC114">
        <v>0</v>
      </c>
      <c r="AD114">
        <v>0</v>
      </c>
      <c r="AE114">
        <v>0</v>
      </c>
      <c r="AF114">
        <v>14</v>
      </c>
      <c r="AG114">
        <v>0</v>
      </c>
      <c r="AH114">
        <v>0</v>
      </c>
      <c r="AI114">
        <v>1</v>
      </c>
      <c r="AJ114">
        <v>8.2100000000000009</v>
      </c>
      <c r="AK114">
        <v>34.56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0.19</v>
      </c>
      <c r="AU114" t="s">
        <v>3</v>
      </c>
      <c r="AV114">
        <v>0</v>
      </c>
      <c r="AW114">
        <v>2</v>
      </c>
      <c r="AX114">
        <v>109162449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Y114*Source!I133</f>
        <v>2.66</v>
      </c>
      <c r="CY114">
        <f>AB114</f>
        <v>114.94</v>
      </c>
      <c r="CZ114">
        <f>AF114</f>
        <v>14</v>
      </c>
      <c r="DA114">
        <f>AJ114</f>
        <v>8.2100000000000009</v>
      </c>
      <c r="DB114">
        <f t="shared" si="6"/>
        <v>2.66</v>
      </c>
      <c r="DC114">
        <f t="shared" si="7"/>
        <v>0</v>
      </c>
    </row>
    <row r="115" spans="1:107" x14ac:dyDescent="0.2">
      <c r="A115">
        <f>ROW(Source!A133)</f>
        <v>133</v>
      </c>
      <c r="B115">
        <v>109161963</v>
      </c>
      <c r="C115">
        <v>109162443</v>
      </c>
      <c r="D115">
        <v>76369800</v>
      </c>
      <c r="E115">
        <v>1</v>
      </c>
      <c r="F115">
        <v>1</v>
      </c>
      <c r="G115">
        <v>1</v>
      </c>
      <c r="H115">
        <v>3</v>
      </c>
      <c r="I115" t="s">
        <v>394</v>
      </c>
      <c r="J115" t="s">
        <v>395</v>
      </c>
      <c r="K115" t="s">
        <v>396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-1319080431</v>
      </c>
      <c r="Y115">
        <v>3.0000000000000001E-5</v>
      </c>
      <c r="AA115">
        <v>90382.41</v>
      </c>
      <c r="AB115">
        <v>0</v>
      </c>
      <c r="AC115">
        <v>0</v>
      </c>
      <c r="AD115">
        <v>0</v>
      </c>
      <c r="AE115">
        <v>9749.99</v>
      </c>
      <c r="AF115">
        <v>0</v>
      </c>
      <c r="AG115">
        <v>0</v>
      </c>
      <c r="AH115">
        <v>0</v>
      </c>
      <c r="AI115">
        <v>9.27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3.0000000000000001E-5</v>
      </c>
      <c r="AU115" t="s">
        <v>3</v>
      </c>
      <c r="AV115">
        <v>0</v>
      </c>
      <c r="AW115">
        <v>2</v>
      </c>
      <c r="AX115">
        <v>109162450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Y115*Source!I133</f>
        <v>4.2000000000000002E-4</v>
      </c>
      <c r="CY115">
        <f>AA115</f>
        <v>90382.41</v>
      </c>
      <c r="CZ115">
        <f>AE115</f>
        <v>9749.99</v>
      </c>
      <c r="DA115">
        <f>AI115</f>
        <v>9.27</v>
      </c>
      <c r="DB115">
        <f t="shared" si="6"/>
        <v>0.28999999999999998</v>
      </c>
      <c r="DC115">
        <f t="shared" si="7"/>
        <v>0</v>
      </c>
    </row>
    <row r="116" spans="1:107" x14ac:dyDescent="0.2">
      <c r="A116">
        <f>ROW(Source!A133)</f>
        <v>133</v>
      </c>
      <c r="B116">
        <v>109161963</v>
      </c>
      <c r="C116">
        <v>109162443</v>
      </c>
      <c r="D116">
        <v>76391652</v>
      </c>
      <c r="E116">
        <v>1</v>
      </c>
      <c r="F116">
        <v>1</v>
      </c>
      <c r="G116">
        <v>1</v>
      </c>
      <c r="H116">
        <v>3</v>
      </c>
      <c r="I116" t="s">
        <v>397</v>
      </c>
      <c r="J116" t="s">
        <v>398</v>
      </c>
      <c r="K116" t="s">
        <v>399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1970784338</v>
      </c>
      <c r="Y116">
        <v>5.0000000000000001E-3</v>
      </c>
      <c r="AA116">
        <v>64772.07</v>
      </c>
      <c r="AB116">
        <v>0</v>
      </c>
      <c r="AC116">
        <v>0</v>
      </c>
      <c r="AD116">
        <v>0</v>
      </c>
      <c r="AE116">
        <v>6014.12</v>
      </c>
      <c r="AF116">
        <v>0</v>
      </c>
      <c r="AG116">
        <v>0</v>
      </c>
      <c r="AH116">
        <v>0</v>
      </c>
      <c r="AI116">
        <v>10.77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5.0000000000000001E-3</v>
      </c>
      <c r="AU116" t="s">
        <v>3</v>
      </c>
      <c r="AV116">
        <v>0</v>
      </c>
      <c r="AW116">
        <v>2</v>
      </c>
      <c r="AX116">
        <v>109162451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Y116*Source!I133</f>
        <v>7.0000000000000007E-2</v>
      </c>
      <c r="CY116">
        <f>AA116</f>
        <v>64772.07</v>
      </c>
      <c r="CZ116">
        <f>AE116</f>
        <v>6014.12</v>
      </c>
      <c r="DA116">
        <f>AI116</f>
        <v>10.77</v>
      </c>
      <c r="DB116">
        <f t="shared" si="6"/>
        <v>30.07</v>
      </c>
      <c r="DC116">
        <f t="shared" si="7"/>
        <v>0</v>
      </c>
    </row>
    <row r="117" spans="1:107" x14ac:dyDescent="0.2">
      <c r="A117">
        <f>ROW(Source!A136)</f>
        <v>136</v>
      </c>
      <c r="B117">
        <v>109161965</v>
      </c>
      <c r="C117">
        <v>109162453</v>
      </c>
      <c r="D117">
        <v>51592841</v>
      </c>
      <c r="E117">
        <v>1</v>
      </c>
      <c r="F117">
        <v>1</v>
      </c>
      <c r="G117">
        <v>1</v>
      </c>
      <c r="H117">
        <v>1</v>
      </c>
      <c r="I117" t="s">
        <v>400</v>
      </c>
      <c r="J117" t="s">
        <v>3</v>
      </c>
      <c r="K117" t="s">
        <v>401</v>
      </c>
      <c r="L117">
        <v>1369</v>
      </c>
      <c r="N117">
        <v>1013</v>
      </c>
      <c r="O117" t="s">
        <v>296</v>
      </c>
      <c r="P117" t="s">
        <v>296</v>
      </c>
      <c r="Q117">
        <v>1</v>
      </c>
      <c r="W117">
        <v>0</v>
      </c>
      <c r="X117">
        <v>-1499016023</v>
      </c>
      <c r="Y117">
        <v>88.5</v>
      </c>
      <c r="AA117">
        <v>0</v>
      </c>
      <c r="AB117">
        <v>0</v>
      </c>
      <c r="AC117">
        <v>0</v>
      </c>
      <c r="AD117">
        <v>7.5</v>
      </c>
      <c r="AE117">
        <v>0</v>
      </c>
      <c r="AF117">
        <v>0</v>
      </c>
      <c r="AG117">
        <v>0</v>
      </c>
      <c r="AH117">
        <v>7.5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88.5</v>
      </c>
      <c r="AU117" t="s">
        <v>3</v>
      </c>
      <c r="AV117">
        <v>1</v>
      </c>
      <c r="AW117">
        <v>2</v>
      </c>
      <c r="AX117">
        <v>109162455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Y117*Source!I136</f>
        <v>14.558250000000001</v>
      </c>
      <c r="CY117">
        <f t="shared" ref="CY117:CY138" si="8">AD117</f>
        <v>7.5</v>
      </c>
      <c r="CZ117">
        <f t="shared" ref="CZ117:CZ138" si="9">AH117</f>
        <v>7.5</v>
      </c>
      <c r="DA117">
        <f t="shared" ref="DA117:DA138" si="10">AL117</f>
        <v>1</v>
      </c>
      <c r="DB117">
        <f t="shared" si="6"/>
        <v>663.75</v>
      </c>
      <c r="DC117">
        <f t="shared" si="7"/>
        <v>0</v>
      </c>
    </row>
    <row r="118" spans="1:107" x14ac:dyDescent="0.2">
      <c r="A118">
        <f>ROW(Source!A137)</f>
        <v>137</v>
      </c>
      <c r="B118">
        <v>109161963</v>
      </c>
      <c r="C118">
        <v>109162453</v>
      </c>
      <c r="D118">
        <v>51592841</v>
      </c>
      <c r="E118">
        <v>1</v>
      </c>
      <c r="F118">
        <v>1</v>
      </c>
      <c r="G118">
        <v>1</v>
      </c>
      <c r="H118">
        <v>1</v>
      </c>
      <c r="I118" t="s">
        <v>400</v>
      </c>
      <c r="J118" t="s">
        <v>3</v>
      </c>
      <c r="K118" t="s">
        <v>401</v>
      </c>
      <c r="L118">
        <v>1369</v>
      </c>
      <c r="N118">
        <v>1013</v>
      </c>
      <c r="O118" t="s">
        <v>296</v>
      </c>
      <c r="P118" t="s">
        <v>296</v>
      </c>
      <c r="Q118">
        <v>1</v>
      </c>
      <c r="W118">
        <v>0</v>
      </c>
      <c r="X118">
        <v>-1499016023</v>
      </c>
      <c r="Y118">
        <v>88.5</v>
      </c>
      <c r="AA118">
        <v>0</v>
      </c>
      <c r="AB118">
        <v>0</v>
      </c>
      <c r="AC118">
        <v>0</v>
      </c>
      <c r="AD118">
        <v>7.5</v>
      </c>
      <c r="AE118">
        <v>0</v>
      </c>
      <c r="AF118">
        <v>0</v>
      </c>
      <c r="AG118">
        <v>0</v>
      </c>
      <c r="AH118">
        <v>7.5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88.5</v>
      </c>
      <c r="AU118" t="s">
        <v>3</v>
      </c>
      <c r="AV118">
        <v>1</v>
      </c>
      <c r="AW118">
        <v>2</v>
      </c>
      <c r="AX118">
        <v>109162455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Y118*Source!I137</f>
        <v>14.558250000000001</v>
      </c>
      <c r="CY118">
        <f t="shared" si="8"/>
        <v>7.5</v>
      </c>
      <c r="CZ118">
        <f t="shared" si="9"/>
        <v>7.5</v>
      </c>
      <c r="DA118">
        <f t="shared" si="10"/>
        <v>1</v>
      </c>
      <c r="DB118">
        <f t="shared" si="6"/>
        <v>663.75</v>
      </c>
      <c r="DC118">
        <f t="shared" si="7"/>
        <v>0</v>
      </c>
    </row>
    <row r="119" spans="1:107" x14ac:dyDescent="0.2">
      <c r="A119">
        <f>ROW(Source!A212)</f>
        <v>212</v>
      </c>
      <c r="B119">
        <v>109161965</v>
      </c>
      <c r="C119">
        <v>109162458</v>
      </c>
      <c r="D119">
        <v>76739567</v>
      </c>
      <c r="E119">
        <v>1</v>
      </c>
      <c r="F119">
        <v>1</v>
      </c>
      <c r="G119">
        <v>1</v>
      </c>
      <c r="H119">
        <v>1</v>
      </c>
      <c r="I119" t="s">
        <v>402</v>
      </c>
      <c r="J119" t="s">
        <v>3</v>
      </c>
      <c r="K119" t="s">
        <v>403</v>
      </c>
      <c r="L119">
        <v>1369</v>
      </c>
      <c r="N119">
        <v>1013</v>
      </c>
      <c r="O119" t="s">
        <v>296</v>
      </c>
      <c r="P119" t="s">
        <v>296</v>
      </c>
      <c r="Q119">
        <v>1</v>
      </c>
      <c r="W119">
        <v>0</v>
      </c>
      <c r="X119">
        <v>743550347</v>
      </c>
      <c r="Y119">
        <v>16.146000000000001</v>
      </c>
      <c r="AA119">
        <v>0</v>
      </c>
      <c r="AB119">
        <v>0</v>
      </c>
      <c r="AC119">
        <v>0</v>
      </c>
      <c r="AD119">
        <v>15.49</v>
      </c>
      <c r="AE119">
        <v>0</v>
      </c>
      <c r="AF119">
        <v>0</v>
      </c>
      <c r="AG119">
        <v>0</v>
      </c>
      <c r="AH119">
        <v>15.49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12.42</v>
      </c>
      <c r="AU119" t="s">
        <v>193</v>
      </c>
      <c r="AV119">
        <v>1</v>
      </c>
      <c r="AW119">
        <v>2</v>
      </c>
      <c r="AX119">
        <v>109162461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Y119*Source!I212</f>
        <v>16.146000000000001</v>
      </c>
      <c r="CY119">
        <f t="shared" si="8"/>
        <v>15.49</v>
      </c>
      <c r="CZ119">
        <f t="shared" si="9"/>
        <v>15.49</v>
      </c>
      <c r="DA119">
        <f t="shared" si="10"/>
        <v>1</v>
      </c>
      <c r="DB119">
        <f t="shared" ref="DB119:DB138" si="11">ROUND((ROUND(AT119*CZ119,2)*1.3),6)</f>
        <v>250.107</v>
      </c>
      <c r="DC119">
        <f t="shared" ref="DC119:DC138" si="12">ROUND((ROUND(AT119*AG119,2)*1.3),6)</f>
        <v>0</v>
      </c>
    </row>
    <row r="120" spans="1:107" x14ac:dyDescent="0.2">
      <c r="A120">
        <f>ROW(Source!A212)</f>
        <v>212</v>
      </c>
      <c r="B120">
        <v>109161965</v>
      </c>
      <c r="C120">
        <v>109162458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404</v>
      </c>
      <c r="J120" t="s">
        <v>3</v>
      </c>
      <c r="K120" t="s">
        <v>405</v>
      </c>
      <c r="L120">
        <v>1369</v>
      </c>
      <c r="N120">
        <v>1013</v>
      </c>
      <c r="O120" t="s">
        <v>296</v>
      </c>
      <c r="P120" t="s">
        <v>296</v>
      </c>
      <c r="Q120">
        <v>1</v>
      </c>
      <c r="W120">
        <v>0</v>
      </c>
      <c r="X120">
        <v>868395144</v>
      </c>
      <c r="Y120">
        <v>10.763999999999999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8.2799999999999994</v>
      </c>
      <c r="AU120" t="s">
        <v>193</v>
      </c>
      <c r="AV120">
        <v>1</v>
      </c>
      <c r="AW120">
        <v>2</v>
      </c>
      <c r="AX120">
        <v>109162462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Y120*Source!I212</f>
        <v>10.763999999999999</v>
      </c>
      <c r="CY120">
        <f t="shared" si="8"/>
        <v>9.17</v>
      </c>
      <c r="CZ120">
        <f t="shared" si="9"/>
        <v>9.17</v>
      </c>
      <c r="DA120">
        <f t="shared" si="10"/>
        <v>1</v>
      </c>
      <c r="DB120">
        <f t="shared" si="11"/>
        <v>98.709000000000003</v>
      </c>
      <c r="DC120">
        <f t="shared" si="12"/>
        <v>0</v>
      </c>
    </row>
    <row r="121" spans="1:107" x14ac:dyDescent="0.2">
      <c r="A121">
        <f>ROW(Source!A213)</f>
        <v>213</v>
      </c>
      <c r="B121">
        <v>109161963</v>
      </c>
      <c r="C121">
        <v>109162458</v>
      </c>
      <c r="D121">
        <v>76739567</v>
      </c>
      <c r="E121">
        <v>1</v>
      </c>
      <c r="F121">
        <v>1</v>
      </c>
      <c r="G121">
        <v>1</v>
      </c>
      <c r="H121">
        <v>1</v>
      </c>
      <c r="I121" t="s">
        <v>402</v>
      </c>
      <c r="J121" t="s">
        <v>3</v>
      </c>
      <c r="K121" t="s">
        <v>403</v>
      </c>
      <c r="L121">
        <v>1369</v>
      </c>
      <c r="N121">
        <v>1013</v>
      </c>
      <c r="O121" t="s">
        <v>296</v>
      </c>
      <c r="P121" t="s">
        <v>296</v>
      </c>
      <c r="Q121">
        <v>1</v>
      </c>
      <c r="W121">
        <v>0</v>
      </c>
      <c r="X121">
        <v>743550347</v>
      </c>
      <c r="Y121">
        <v>16.146000000000001</v>
      </c>
      <c r="AA121">
        <v>0</v>
      </c>
      <c r="AB121">
        <v>0</v>
      </c>
      <c r="AC121">
        <v>0</v>
      </c>
      <c r="AD121">
        <v>15.49</v>
      </c>
      <c r="AE121">
        <v>0</v>
      </c>
      <c r="AF121">
        <v>0</v>
      </c>
      <c r="AG121">
        <v>0</v>
      </c>
      <c r="AH121">
        <v>15.49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12.42</v>
      </c>
      <c r="AU121" t="s">
        <v>193</v>
      </c>
      <c r="AV121">
        <v>1</v>
      </c>
      <c r="AW121">
        <v>2</v>
      </c>
      <c r="AX121">
        <v>109162461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Y121*Source!I213</f>
        <v>16.146000000000001</v>
      </c>
      <c r="CY121">
        <f t="shared" si="8"/>
        <v>15.49</v>
      </c>
      <c r="CZ121">
        <f t="shared" si="9"/>
        <v>15.49</v>
      </c>
      <c r="DA121">
        <f t="shared" si="10"/>
        <v>1</v>
      </c>
      <c r="DB121">
        <f t="shared" si="11"/>
        <v>250.107</v>
      </c>
      <c r="DC121">
        <f t="shared" si="12"/>
        <v>0</v>
      </c>
    </row>
    <row r="122" spans="1:107" x14ac:dyDescent="0.2">
      <c r="A122">
        <f>ROW(Source!A213)</f>
        <v>213</v>
      </c>
      <c r="B122">
        <v>109161963</v>
      </c>
      <c r="C122">
        <v>109162458</v>
      </c>
      <c r="D122">
        <v>76739569</v>
      </c>
      <c r="E122">
        <v>1</v>
      </c>
      <c r="F122">
        <v>1</v>
      </c>
      <c r="G122">
        <v>1</v>
      </c>
      <c r="H122">
        <v>1</v>
      </c>
      <c r="I122" t="s">
        <v>404</v>
      </c>
      <c r="J122" t="s">
        <v>3</v>
      </c>
      <c r="K122" t="s">
        <v>405</v>
      </c>
      <c r="L122">
        <v>1369</v>
      </c>
      <c r="N122">
        <v>1013</v>
      </c>
      <c r="O122" t="s">
        <v>296</v>
      </c>
      <c r="P122" t="s">
        <v>296</v>
      </c>
      <c r="Q122">
        <v>1</v>
      </c>
      <c r="W122">
        <v>0</v>
      </c>
      <c r="X122">
        <v>868395144</v>
      </c>
      <c r="Y122">
        <v>10.763999999999999</v>
      </c>
      <c r="AA122">
        <v>0</v>
      </c>
      <c r="AB122">
        <v>0</v>
      </c>
      <c r="AC122">
        <v>0</v>
      </c>
      <c r="AD122">
        <v>9.17</v>
      </c>
      <c r="AE122">
        <v>0</v>
      </c>
      <c r="AF122">
        <v>0</v>
      </c>
      <c r="AG122">
        <v>0</v>
      </c>
      <c r="AH122">
        <v>9.17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8.2799999999999994</v>
      </c>
      <c r="AU122" t="s">
        <v>193</v>
      </c>
      <c r="AV122">
        <v>1</v>
      </c>
      <c r="AW122">
        <v>2</v>
      </c>
      <c r="AX122">
        <v>109162462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Y122*Source!I213</f>
        <v>10.763999999999999</v>
      </c>
      <c r="CY122">
        <f t="shared" si="8"/>
        <v>9.17</v>
      </c>
      <c r="CZ122">
        <f t="shared" si="9"/>
        <v>9.17</v>
      </c>
      <c r="DA122">
        <f t="shared" si="10"/>
        <v>1</v>
      </c>
      <c r="DB122">
        <f t="shared" si="11"/>
        <v>98.709000000000003</v>
      </c>
      <c r="DC122">
        <f t="shared" si="12"/>
        <v>0</v>
      </c>
    </row>
    <row r="123" spans="1:107" x14ac:dyDescent="0.2">
      <c r="A123">
        <f>ROW(Source!A214)</f>
        <v>214</v>
      </c>
      <c r="B123">
        <v>109161965</v>
      </c>
      <c r="C123">
        <v>109162463</v>
      </c>
      <c r="D123">
        <v>76739566</v>
      </c>
      <c r="E123">
        <v>1</v>
      </c>
      <c r="F123">
        <v>1</v>
      </c>
      <c r="G123">
        <v>1</v>
      </c>
      <c r="H123">
        <v>1</v>
      </c>
      <c r="I123" t="s">
        <v>406</v>
      </c>
      <c r="J123" t="s">
        <v>3</v>
      </c>
      <c r="K123" t="s">
        <v>407</v>
      </c>
      <c r="L123">
        <v>1369</v>
      </c>
      <c r="N123">
        <v>1013</v>
      </c>
      <c r="O123" t="s">
        <v>296</v>
      </c>
      <c r="P123" t="s">
        <v>296</v>
      </c>
      <c r="Q123">
        <v>1</v>
      </c>
      <c r="W123">
        <v>0</v>
      </c>
      <c r="X123">
        <v>-1750091588</v>
      </c>
      <c r="Y123">
        <v>1.2609999999999999</v>
      </c>
      <c r="AA123">
        <v>0</v>
      </c>
      <c r="AB123">
        <v>0</v>
      </c>
      <c r="AC123">
        <v>0</v>
      </c>
      <c r="AD123">
        <v>11.09</v>
      </c>
      <c r="AE123">
        <v>0</v>
      </c>
      <c r="AF123">
        <v>0</v>
      </c>
      <c r="AG123">
        <v>0</v>
      </c>
      <c r="AH123">
        <v>11.09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0.97</v>
      </c>
      <c r="AU123" t="s">
        <v>193</v>
      </c>
      <c r="AV123">
        <v>1</v>
      </c>
      <c r="AW123">
        <v>2</v>
      </c>
      <c r="AX123">
        <v>109162466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Y123*Source!I214</f>
        <v>3.7829999999999995</v>
      </c>
      <c r="CY123">
        <f t="shared" si="8"/>
        <v>11.09</v>
      </c>
      <c r="CZ123">
        <f t="shared" si="9"/>
        <v>11.09</v>
      </c>
      <c r="DA123">
        <f t="shared" si="10"/>
        <v>1</v>
      </c>
      <c r="DB123">
        <f t="shared" si="11"/>
        <v>13.988</v>
      </c>
      <c r="DC123">
        <f t="shared" si="12"/>
        <v>0</v>
      </c>
    </row>
    <row r="124" spans="1:107" x14ac:dyDescent="0.2">
      <c r="A124">
        <f>ROW(Source!A214)</f>
        <v>214</v>
      </c>
      <c r="B124">
        <v>109161965</v>
      </c>
      <c r="C124">
        <v>109162463</v>
      </c>
      <c r="D124">
        <v>76739618</v>
      </c>
      <c r="E124">
        <v>1</v>
      </c>
      <c r="F124">
        <v>1</v>
      </c>
      <c r="G124">
        <v>1</v>
      </c>
      <c r="H124">
        <v>1</v>
      </c>
      <c r="I124" t="s">
        <v>408</v>
      </c>
      <c r="J124" t="s">
        <v>3</v>
      </c>
      <c r="K124" t="s">
        <v>409</v>
      </c>
      <c r="L124">
        <v>1369</v>
      </c>
      <c r="N124">
        <v>1013</v>
      </c>
      <c r="O124" t="s">
        <v>296</v>
      </c>
      <c r="P124" t="s">
        <v>296</v>
      </c>
      <c r="Q124">
        <v>1</v>
      </c>
      <c r="W124">
        <v>0</v>
      </c>
      <c r="X124">
        <v>-1607602112</v>
      </c>
      <c r="Y124">
        <v>1.8979999999999999</v>
      </c>
      <c r="AA124">
        <v>0</v>
      </c>
      <c r="AB124">
        <v>0</v>
      </c>
      <c r="AC124">
        <v>0</v>
      </c>
      <c r="AD124">
        <v>14.09</v>
      </c>
      <c r="AE124">
        <v>0</v>
      </c>
      <c r="AF124">
        <v>0</v>
      </c>
      <c r="AG124">
        <v>0</v>
      </c>
      <c r="AH124">
        <v>14.09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1.46</v>
      </c>
      <c r="AU124" t="s">
        <v>193</v>
      </c>
      <c r="AV124">
        <v>1</v>
      </c>
      <c r="AW124">
        <v>2</v>
      </c>
      <c r="AX124">
        <v>109162467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Y124*Source!I214</f>
        <v>5.694</v>
      </c>
      <c r="CY124">
        <f t="shared" si="8"/>
        <v>14.09</v>
      </c>
      <c r="CZ124">
        <f t="shared" si="9"/>
        <v>14.09</v>
      </c>
      <c r="DA124">
        <f t="shared" si="10"/>
        <v>1</v>
      </c>
      <c r="DB124">
        <f t="shared" si="11"/>
        <v>26.741</v>
      </c>
      <c r="DC124">
        <f t="shared" si="12"/>
        <v>0</v>
      </c>
    </row>
    <row r="125" spans="1:107" x14ac:dyDescent="0.2">
      <c r="A125">
        <f>ROW(Source!A215)</f>
        <v>215</v>
      </c>
      <c r="B125">
        <v>109161963</v>
      </c>
      <c r="C125">
        <v>109162463</v>
      </c>
      <c r="D125">
        <v>76739566</v>
      </c>
      <c r="E125">
        <v>1</v>
      </c>
      <c r="F125">
        <v>1</v>
      </c>
      <c r="G125">
        <v>1</v>
      </c>
      <c r="H125">
        <v>1</v>
      </c>
      <c r="I125" t="s">
        <v>406</v>
      </c>
      <c r="J125" t="s">
        <v>3</v>
      </c>
      <c r="K125" t="s">
        <v>407</v>
      </c>
      <c r="L125">
        <v>1369</v>
      </c>
      <c r="N125">
        <v>1013</v>
      </c>
      <c r="O125" t="s">
        <v>296</v>
      </c>
      <c r="P125" t="s">
        <v>296</v>
      </c>
      <c r="Q125">
        <v>1</v>
      </c>
      <c r="W125">
        <v>0</v>
      </c>
      <c r="X125">
        <v>-1750091588</v>
      </c>
      <c r="Y125">
        <v>1.2609999999999999</v>
      </c>
      <c r="AA125">
        <v>0</v>
      </c>
      <c r="AB125">
        <v>0</v>
      </c>
      <c r="AC125">
        <v>0</v>
      </c>
      <c r="AD125">
        <v>11.09</v>
      </c>
      <c r="AE125">
        <v>0</v>
      </c>
      <c r="AF125">
        <v>0</v>
      </c>
      <c r="AG125">
        <v>0</v>
      </c>
      <c r="AH125">
        <v>11.09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0.97</v>
      </c>
      <c r="AU125" t="s">
        <v>193</v>
      </c>
      <c r="AV125">
        <v>1</v>
      </c>
      <c r="AW125">
        <v>2</v>
      </c>
      <c r="AX125">
        <v>109162466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Y125*Source!I215</f>
        <v>3.7829999999999995</v>
      </c>
      <c r="CY125">
        <f t="shared" si="8"/>
        <v>11.09</v>
      </c>
      <c r="CZ125">
        <f t="shared" si="9"/>
        <v>11.09</v>
      </c>
      <c r="DA125">
        <f t="shared" si="10"/>
        <v>1</v>
      </c>
      <c r="DB125">
        <f t="shared" si="11"/>
        <v>13.988</v>
      </c>
      <c r="DC125">
        <f t="shared" si="12"/>
        <v>0</v>
      </c>
    </row>
    <row r="126" spans="1:107" x14ac:dyDescent="0.2">
      <c r="A126">
        <f>ROW(Source!A215)</f>
        <v>215</v>
      </c>
      <c r="B126">
        <v>109161963</v>
      </c>
      <c r="C126">
        <v>109162463</v>
      </c>
      <c r="D126">
        <v>76739618</v>
      </c>
      <c r="E126">
        <v>1</v>
      </c>
      <c r="F126">
        <v>1</v>
      </c>
      <c r="G126">
        <v>1</v>
      </c>
      <c r="H126">
        <v>1</v>
      </c>
      <c r="I126" t="s">
        <v>408</v>
      </c>
      <c r="J126" t="s">
        <v>3</v>
      </c>
      <c r="K126" t="s">
        <v>409</v>
      </c>
      <c r="L126">
        <v>1369</v>
      </c>
      <c r="N126">
        <v>1013</v>
      </c>
      <c r="O126" t="s">
        <v>296</v>
      </c>
      <c r="P126" t="s">
        <v>296</v>
      </c>
      <c r="Q126">
        <v>1</v>
      </c>
      <c r="W126">
        <v>0</v>
      </c>
      <c r="X126">
        <v>-1607602112</v>
      </c>
      <c r="Y126">
        <v>1.8979999999999999</v>
      </c>
      <c r="AA126">
        <v>0</v>
      </c>
      <c r="AB126">
        <v>0</v>
      </c>
      <c r="AC126">
        <v>0</v>
      </c>
      <c r="AD126">
        <v>14.09</v>
      </c>
      <c r="AE126">
        <v>0</v>
      </c>
      <c r="AF126">
        <v>0</v>
      </c>
      <c r="AG126">
        <v>0</v>
      </c>
      <c r="AH126">
        <v>14.09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1.46</v>
      </c>
      <c r="AU126" t="s">
        <v>193</v>
      </c>
      <c r="AV126">
        <v>1</v>
      </c>
      <c r="AW126">
        <v>2</v>
      </c>
      <c r="AX126">
        <v>109162467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Y126*Source!I215</f>
        <v>5.694</v>
      </c>
      <c r="CY126">
        <f t="shared" si="8"/>
        <v>14.09</v>
      </c>
      <c r="CZ126">
        <f t="shared" si="9"/>
        <v>14.09</v>
      </c>
      <c r="DA126">
        <f t="shared" si="10"/>
        <v>1</v>
      </c>
      <c r="DB126">
        <f t="shared" si="11"/>
        <v>26.741</v>
      </c>
      <c r="DC126">
        <f t="shared" si="12"/>
        <v>0</v>
      </c>
    </row>
    <row r="127" spans="1:107" x14ac:dyDescent="0.2">
      <c r="A127">
        <f>ROW(Source!A216)</f>
        <v>216</v>
      </c>
      <c r="B127">
        <v>109161965</v>
      </c>
      <c r="C127">
        <v>109162468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410</v>
      </c>
      <c r="J127" t="s">
        <v>3</v>
      </c>
      <c r="K127" t="s">
        <v>411</v>
      </c>
      <c r="L127">
        <v>1369</v>
      </c>
      <c r="N127">
        <v>1013</v>
      </c>
      <c r="O127" t="s">
        <v>296</v>
      </c>
      <c r="P127" t="s">
        <v>296</v>
      </c>
      <c r="Q127">
        <v>1</v>
      </c>
      <c r="W127">
        <v>0</v>
      </c>
      <c r="X127">
        <v>177969336</v>
      </c>
      <c r="Y127">
        <v>1.0530000000000002</v>
      </c>
      <c r="AA127">
        <v>0</v>
      </c>
      <c r="AB127">
        <v>0</v>
      </c>
      <c r="AC127">
        <v>0</v>
      </c>
      <c r="AD127">
        <v>12.92</v>
      </c>
      <c r="AE127">
        <v>0</v>
      </c>
      <c r="AF127">
        <v>0</v>
      </c>
      <c r="AG127">
        <v>0</v>
      </c>
      <c r="AH127">
        <v>12.92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0.81</v>
      </c>
      <c r="AU127" t="s">
        <v>193</v>
      </c>
      <c r="AV127">
        <v>1</v>
      </c>
      <c r="AW127">
        <v>2</v>
      </c>
      <c r="AX127">
        <v>109162471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Y127*Source!I216</f>
        <v>3.1590000000000007</v>
      </c>
      <c r="CY127">
        <f t="shared" si="8"/>
        <v>12.92</v>
      </c>
      <c r="CZ127">
        <f t="shared" si="9"/>
        <v>12.92</v>
      </c>
      <c r="DA127">
        <f t="shared" si="10"/>
        <v>1</v>
      </c>
      <c r="DB127">
        <f t="shared" si="11"/>
        <v>13.611000000000001</v>
      </c>
      <c r="DC127">
        <f t="shared" si="12"/>
        <v>0</v>
      </c>
    </row>
    <row r="128" spans="1:107" x14ac:dyDescent="0.2">
      <c r="A128">
        <f>ROW(Source!A216)</f>
        <v>216</v>
      </c>
      <c r="B128">
        <v>109161965</v>
      </c>
      <c r="C128">
        <v>109162468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412</v>
      </c>
      <c r="J128" t="s">
        <v>3</v>
      </c>
      <c r="K128" t="s">
        <v>413</v>
      </c>
      <c r="L128">
        <v>1369</v>
      </c>
      <c r="N128">
        <v>1013</v>
      </c>
      <c r="O128" t="s">
        <v>296</v>
      </c>
      <c r="P128" t="s">
        <v>296</v>
      </c>
      <c r="Q128">
        <v>1</v>
      </c>
      <c r="W128">
        <v>0</v>
      </c>
      <c r="X128">
        <v>2087786099</v>
      </c>
      <c r="Y128">
        <v>1.0530000000000002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0.81</v>
      </c>
      <c r="AU128" t="s">
        <v>193</v>
      </c>
      <c r="AV128">
        <v>1</v>
      </c>
      <c r="AW128">
        <v>2</v>
      </c>
      <c r="AX128">
        <v>109162472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Y128*Source!I216</f>
        <v>3.1590000000000007</v>
      </c>
      <c r="CY128">
        <f t="shared" si="8"/>
        <v>12.69</v>
      </c>
      <c r="CZ128">
        <f t="shared" si="9"/>
        <v>12.69</v>
      </c>
      <c r="DA128">
        <f t="shared" si="10"/>
        <v>1</v>
      </c>
      <c r="DB128">
        <f t="shared" si="11"/>
        <v>13.364000000000001</v>
      </c>
      <c r="DC128">
        <f t="shared" si="12"/>
        <v>0</v>
      </c>
    </row>
    <row r="129" spans="1:107" x14ac:dyDescent="0.2">
      <c r="A129">
        <f>ROW(Source!A217)</f>
        <v>217</v>
      </c>
      <c r="B129">
        <v>109161963</v>
      </c>
      <c r="C129">
        <v>109162468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410</v>
      </c>
      <c r="J129" t="s">
        <v>3</v>
      </c>
      <c r="K129" t="s">
        <v>411</v>
      </c>
      <c r="L129">
        <v>1369</v>
      </c>
      <c r="N129">
        <v>1013</v>
      </c>
      <c r="O129" t="s">
        <v>296</v>
      </c>
      <c r="P129" t="s">
        <v>296</v>
      </c>
      <c r="Q129">
        <v>1</v>
      </c>
      <c r="W129">
        <v>0</v>
      </c>
      <c r="X129">
        <v>177969336</v>
      </c>
      <c r="Y129">
        <v>1.0530000000000002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193</v>
      </c>
      <c r="AV129">
        <v>1</v>
      </c>
      <c r="AW129">
        <v>2</v>
      </c>
      <c r="AX129">
        <v>109162471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Y129*Source!I217</f>
        <v>3.1590000000000007</v>
      </c>
      <c r="CY129">
        <f t="shared" si="8"/>
        <v>12.92</v>
      </c>
      <c r="CZ129">
        <f t="shared" si="9"/>
        <v>12.92</v>
      </c>
      <c r="DA129">
        <f t="shared" si="10"/>
        <v>1</v>
      </c>
      <c r="DB129">
        <f t="shared" si="11"/>
        <v>13.611000000000001</v>
      </c>
      <c r="DC129">
        <f t="shared" si="12"/>
        <v>0</v>
      </c>
    </row>
    <row r="130" spans="1:107" x14ac:dyDescent="0.2">
      <c r="A130">
        <f>ROW(Source!A217)</f>
        <v>217</v>
      </c>
      <c r="B130">
        <v>109161963</v>
      </c>
      <c r="C130">
        <v>109162468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412</v>
      </c>
      <c r="J130" t="s">
        <v>3</v>
      </c>
      <c r="K130" t="s">
        <v>413</v>
      </c>
      <c r="L130">
        <v>1369</v>
      </c>
      <c r="N130">
        <v>1013</v>
      </c>
      <c r="O130" t="s">
        <v>296</v>
      </c>
      <c r="P130" t="s">
        <v>296</v>
      </c>
      <c r="Q130">
        <v>1</v>
      </c>
      <c r="W130">
        <v>0</v>
      </c>
      <c r="X130">
        <v>2087786099</v>
      </c>
      <c r="Y130">
        <v>1.0530000000000002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193</v>
      </c>
      <c r="AV130">
        <v>1</v>
      </c>
      <c r="AW130">
        <v>2</v>
      </c>
      <c r="AX130">
        <v>109162472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Y130*Source!I217</f>
        <v>3.1590000000000007</v>
      </c>
      <c r="CY130">
        <f t="shared" si="8"/>
        <v>12.69</v>
      </c>
      <c r="CZ130">
        <f t="shared" si="9"/>
        <v>12.69</v>
      </c>
      <c r="DA130">
        <f t="shared" si="10"/>
        <v>1</v>
      </c>
      <c r="DB130">
        <f t="shared" si="11"/>
        <v>13.364000000000001</v>
      </c>
      <c r="DC130">
        <f t="shared" si="12"/>
        <v>0</v>
      </c>
    </row>
    <row r="131" spans="1:107" x14ac:dyDescent="0.2">
      <c r="A131">
        <f>ROW(Source!A218)</f>
        <v>218</v>
      </c>
      <c r="B131">
        <v>109161965</v>
      </c>
      <c r="C131">
        <v>109162473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410</v>
      </c>
      <c r="J131" t="s">
        <v>3</v>
      </c>
      <c r="K131" t="s">
        <v>411</v>
      </c>
      <c r="L131">
        <v>1369</v>
      </c>
      <c r="N131">
        <v>1013</v>
      </c>
      <c r="O131" t="s">
        <v>296</v>
      </c>
      <c r="P131" t="s">
        <v>296</v>
      </c>
      <c r="Q131">
        <v>1</v>
      </c>
      <c r="W131">
        <v>0</v>
      </c>
      <c r="X131">
        <v>177969336</v>
      </c>
      <c r="Y131">
        <v>0.79300000000000004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0.61</v>
      </c>
      <c r="AU131" t="s">
        <v>193</v>
      </c>
      <c r="AV131">
        <v>1</v>
      </c>
      <c r="AW131">
        <v>2</v>
      </c>
      <c r="AX131">
        <v>109162476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Y131*Source!I218</f>
        <v>11.102</v>
      </c>
      <c r="CY131">
        <f t="shared" si="8"/>
        <v>12.92</v>
      </c>
      <c r="CZ131">
        <f t="shared" si="9"/>
        <v>12.92</v>
      </c>
      <c r="DA131">
        <f t="shared" si="10"/>
        <v>1</v>
      </c>
      <c r="DB131">
        <f t="shared" si="11"/>
        <v>10.244</v>
      </c>
      <c r="DC131">
        <f t="shared" si="12"/>
        <v>0</v>
      </c>
    </row>
    <row r="132" spans="1:107" x14ac:dyDescent="0.2">
      <c r="A132">
        <f>ROW(Source!A218)</f>
        <v>218</v>
      </c>
      <c r="B132">
        <v>109161965</v>
      </c>
      <c r="C132">
        <v>109162473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412</v>
      </c>
      <c r="J132" t="s">
        <v>3</v>
      </c>
      <c r="K132" t="s">
        <v>413</v>
      </c>
      <c r="L132">
        <v>1369</v>
      </c>
      <c r="N132">
        <v>1013</v>
      </c>
      <c r="O132" t="s">
        <v>296</v>
      </c>
      <c r="P132" t="s">
        <v>296</v>
      </c>
      <c r="Q132">
        <v>1</v>
      </c>
      <c r="W132">
        <v>0</v>
      </c>
      <c r="X132">
        <v>2087786099</v>
      </c>
      <c r="Y132">
        <v>0.79300000000000004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0.61</v>
      </c>
      <c r="AU132" t="s">
        <v>193</v>
      </c>
      <c r="AV132">
        <v>1</v>
      </c>
      <c r="AW132">
        <v>2</v>
      </c>
      <c r="AX132">
        <v>109162477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Y132*Source!I218</f>
        <v>11.102</v>
      </c>
      <c r="CY132">
        <f t="shared" si="8"/>
        <v>12.69</v>
      </c>
      <c r="CZ132">
        <f t="shared" si="9"/>
        <v>12.69</v>
      </c>
      <c r="DA132">
        <f t="shared" si="10"/>
        <v>1</v>
      </c>
      <c r="DB132">
        <f t="shared" si="11"/>
        <v>10.061999999999999</v>
      </c>
      <c r="DC132">
        <f t="shared" si="12"/>
        <v>0</v>
      </c>
    </row>
    <row r="133" spans="1:107" x14ac:dyDescent="0.2">
      <c r="A133">
        <f>ROW(Source!A219)</f>
        <v>219</v>
      </c>
      <c r="B133">
        <v>109161963</v>
      </c>
      <c r="C133">
        <v>109162473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410</v>
      </c>
      <c r="J133" t="s">
        <v>3</v>
      </c>
      <c r="K133" t="s">
        <v>411</v>
      </c>
      <c r="L133">
        <v>1369</v>
      </c>
      <c r="N133">
        <v>1013</v>
      </c>
      <c r="O133" t="s">
        <v>296</v>
      </c>
      <c r="P133" t="s">
        <v>296</v>
      </c>
      <c r="Q133">
        <v>1</v>
      </c>
      <c r="W133">
        <v>0</v>
      </c>
      <c r="X133">
        <v>177969336</v>
      </c>
      <c r="Y133">
        <v>0.79300000000000004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0.61</v>
      </c>
      <c r="AU133" t="s">
        <v>193</v>
      </c>
      <c r="AV133">
        <v>1</v>
      </c>
      <c r="AW133">
        <v>2</v>
      </c>
      <c r="AX133">
        <v>109162476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Y133*Source!I219</f>
        <v>11.102</v>
      </c>
      <c r="CY133">
        <f t="shared" si="8"/>
        <v>12.92</v>
      </c>
      <c r="CZ133">
        <f t="shared" si="9"/>
        <v>12.92</v>
      </c>
      <c r="DA133">
        <f t="shared" si="10"/>
        <v>1</v>
      </c>
      <c r="DB133">
        <f t="shared" si="11"/>
        <v>10.244</v>
      </c>
      <c r="DC133">
        <f t="shared" si="12"/>
        <v>0</v>
      </c>
    </row>
    <row r="134" spans="1:107" x14ac:dyDescent="0.2">
      <c r="A134">
        <f>ROW(Source!A219)</f>
        <v>219</v>
      </c>
      <c r="B134">
        <v>109161963</v>
      </c>
      <c r="C134">
        <v>109162473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412</v>
      </c>
      <c r="J134" t="s">
        <v>3</v>
      </c>
      <c r="K134" t="s">
        <v>413</v>
      </c>
      <c r="L134">
        <v>1369</v>
      </c>
      <c r="N134">
        <v>1013</v>
      </c>
      <c r="O134" t="s">
        <v>296</v>
      </c>
      <c r="P134" t="s">
        <v>296</v>
      </c>
      <c r="Q134">
        <v>1</v>
      </c>
      <c r="W134">
        <v>0</v>
      </c>
      <c r="X134">
        <v>2087786099</v>
      </c>
      <c r="Y134">
        <v>0.79300000000000004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0.61</v>
      </c>
      <c r="AU134" t="s">
        <v>193</v>
      </c>
      <c r="AV134">
        <v>1</v>
      </c>
      <c r="AW134">
        <v>2</v>
      </c>
      <c r="AX134">
        <v>109162477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Y134*Source!I219</f>
        <v>11.102</v>
      </c>
      <c r="CY134">
        <f t="shared" si="8"/>
        <v>12.69</v>
      </c>
      <c r="CZ134">
        <f t="shared" si="9"/>
        <v>12.69</v>
      </c>
      <c r="DA134">
        <f t="shared" si="10"/>
        <v>1</v>
      </c>
      <c r="DB134">
        <f t="shared" si="11"/>
        <v>10.061999999999999</v>
      </c>
      <c r="DC134">
        <f t="shared" si="12"/>
        <v>0</v>
      </c>
    </row>
    <row r="135" spans="1:107" x14ac:dyDescent="0.2">
      <c r="A135">
        <f>ROW(Source!A220)</f>
        <v>220</v>
      </c>
      <c r="B135">
        <v>109161965</v>
      </c>
      <c r="C135">
        <v>109162478</v>
      </c>
      <c r="D135">
        <v>76740528</v>
      </c>
      <c r="E135">
        <v>1</v>
      </c>
      <c r="F135">
        <v>1</v>
      </c>
      <c r="G135">
        <v>1</v>
      </c>
      <c r="H135">
        <v>1</v>
      </c>
      <c r="I135" t="s">
        <v>410</v>
      </c>
      <c r="J135" t="s">
        <v>3</v>
      </c>
      <c r="K135" t="s">
        <v>411</v>
      </c>
      <c r="L135">
        <v>1369</v>
      </c>
      <c r="N135">
        <v>1013</v>
      </c>
      <c r="O135" t="s">
        <v>296</v>
      </c>
      <c r="P135" t="s">
        <v>296</v>
      </c>
      <c r="Q135">
        <v>1</v>
      </c>
      <c r="W135">
        <v>0</v>
      </c>
      <c r="X135">
        <v>177969336</v>
      </c>
      <c r="Y135">
        <v>8.4240000000000013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6.48</v>
      </c>
      <c r="AU135" t="s">
        <v>193</v>
      </c>
      <c r="AV135">
        <v>1</v>
      </c>
      <c r="AW135">
        <v>2</v>
      </c>
      <c r="AX135">
        <v>109162481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Y135*Source!I220</f>
        <v>2.3587200000000004</v>
      </c>
      <c r="CY135">
        <f t="shared" si="8"/>
        <v>12.92</v>
      </c>
      <c r="CZ135">
        <f t="shared" si="9"/>
        <v>12.92</v>
      </c>
      <c r="DA135">
        <f t="shared" si="10"/>
        <v>1</v>
      </c>
      <c r="DB135">
        <f t="shared" si="11"/>
        <v>108.836</v>
      </c>
      <c r="DC135">
        <f t="shared" si="12"/>
        <v>0</v>
      </c>
    </row>
    <row r="136" spans="1:107" x14ac:dyDescent="0.2">
      <c r="A136">
        <f>ROW(Source!A220)</f>
        <v>220</v>
      </c>
      <c r="B136">
        <v>109161965</v>
      </c>
      <c r="C136">
        <v>109162478</v>
      </c>
      <c r="D136">
        <v>76739568</v>
      </c>
      <c r="E136">
        <v>1</v>
      </c>
      <c r="F136">
        <v>1</v>
      </c>
      <c r="G136">
        <v>1</v>
      </c>
      <c r="H136">
        <v>1</v>
      </c>
      <c r="I136" t="s">
        <v>412</v>
      </c>
      <c r="J136" t="s">
        <v>3</v>
      </c>
      <c r="K136" t="s">
        <v>413</v>
      </c>
      <c r="L136">
        <v>1369</v>
      </c>
      <c r="N136">
        <v>1013</v>
      </c>
      <c r="O136" t="s">
        <v>296</v>
      </c>
      <c r="P136" t="s">
        <v>296</v>
      </c>
      <c r="Q136">
        <v>1</v>
      </c>
      <c r="W136">
        <v>0</v>
      </c>
      <c r="X136">
        <v>2087786099</v>
      </c>
      <c r="Y136">
        <v>8.4240000000000013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6.48</v>
      </c>
      <c r="AU136" t="s">
        <v>193</v>
      </c>
      <c r="AV136">
        <v>1</v>
      </c>
      <c r="AW136">
        <v>2</v>
      </c>
      <c r="AX136">
        <v>109162482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Y136*Source!I220</f>
        <v>2.3587200000000004</v>
      </c>
      <c r="CY136">
        <f t="shared" si="8"/>
        <v>12.69</v>
      </c>
      <c r="CZ136">
        <f t="shared" si="9"/>
        <v>12.69</v>
      </c>
      <c r="DA136">
        <f t="shared" si="10"/>
        <v>1</v>
      </c>
      <c r="DB136">
        <f t="shared" si="11"/>
        <v>106.899</v>
      </c>
      <c r="DC136">
        <f t="shared" si="12"/>
        <v>0</v>
      </c>
    </row>
    <row r="137" spans="1:107" x14ac:dyDescent="0.2">
      <c r="A137">
        <f>ROW(Source!A221)</f>
        <v>221</v>
      </c>
      <c r="B137">
        <v>109161963</v>
      </c>
      <c r="C137">
        <v>109162478</v>
      </c>
      <c r="D137">
        <v>76740528</v>
      </c>
      <c r="E137">
        <v>1</v>
      </c>
      <c r="F137">
        <v>1</v>
      </c>
      <c r="G137">
        <v>1</v>
      </c>
      <c r="H137">
        <v>1</v>
      </c>
      <c r="I137" t="s">
        <v>410</v>
      </c>
      <c r="J137" t="s">
        <v>3</v>
      </c>
      <c r="K137" t="s">
        <v>411</v>
      </c>
      <c r="L137">
        <v>1369</v>
      </c>
      <c r="N137">
        <v>1013</v>
      </c>
      <c r="O137" t="s">
        <v>296</v>
      </c>
      <c r="P137" t="s">
        <v>296</v>
      </c>
      <c r="Q137">
        <v>1</v>
      </c>
      <c r="W137">
        <v>0</v>
      </c>
      <c r="X137">
        <v>177969336</v>
      </c>
      <c r="Y137">
        <v>8.4240000000000013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6.48</v>
      </c>
      <c r="AU137" t="s">
        <v>193</v>
      </c>
      <c r="AV137">
        <v>1</v>
      </c>
      <c r="AW137">
        <v>2</v>
      </c>
      <c r="AX137">
        <v>109162481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Y137*Source!I221</f>
        <v>2.3587200000000004</v>
      </c>
      <c r="CY137">
        <f t="shared" si="8"/>
        <v>12.92</v>
      </c>
      <c r="CZ137">
        <f t="shared" si="9"/>
        <v>12.92</v>
      </c>
      <c r="DA137">
        <f t="shared" si="10"/>
        <v>1</v>
      </c>
      <c r="DB137">
        <f t="shared" si="11"/>
        <v>108.836</v>
      </c>
      <c r="DC137">
        <f t="shared" si="12"/>
        <v>0</v>
      </c>
    </row>
    <row r="138" spans="1:107" x14ac:dyDescent="0.2">
      <c r="A138">
        <f>ROW(Source!A221)</f>
        <v>221</v>
      </c>
      <c r="B138">
        <v>109161963</v>
      </c>
      <c r="C138">
        <v>109162478</v>
      </c>
      <c r="D138">
        <v>76739568</v>
      </c>
      <c r="E138">
        <v>1</v>
      </c>
      <c r="F138">
        <v>1</v>
      </c>
      <c r="G138">
        <v>1</v>
      </c>
      <c r="H138">
        <v>1</v>
      </c>
      <c r="I138" t="s">
        <v>412</v>
      </c>
      <c r="J138" t="s">
        <v>3</v>
      </c>
      <c r="K138" t="s">
        <v>413</v>
      </c>
      <c r="L138">
        <v>1369</v>
      </c>
      <c r="N138">
        <v>1013</v>
      </c>
      <c r="O138" t="s">
        <v>296</v>
      </c>
      <c r="P138" t="s">
        <v>296</v>
      </c>
      <c r="Q138">
        <v>1</v>
      </c>
      <c r="W138">
        <v>0</v>
      </c>
      <c r="X138">
        <v>2087786099</v>
      </c>
      <c r="Y138">
        <v>8.4240000000000013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6.48</v>
      </c>
      <c r="AU138" t="s">
        <v>193</v>
      </c>
      <c r="AV138">
        <v>1</v>
      </c>
      <c r="AW138">
        <v>2</v>
      </c>
      <c r="AX138">
        <v>109162482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Y138*Source!I221</f>
        <v>2.3587200000000004</v>
      </c>
      <c r="CY138">
        <f t="shared" si="8"/>
        <v>12.69</v>
      </c>
      <c r="CZ138">
        <f t="shared" si="9"/>
        <v>12.69</v>
      </c>
      <c r="DA138">
        <f t="shared" si="10"/>
        <v>1</v>
      </c>
      <c r="DB138">
        <f t="shared" si="11"/>
        <v>106.899</v>
      </c>
      <c r="DC138">
        <f t="shared" si="12"/>
        <v>0</v>
      </c>
    </row>
    <row r="313" spans="9:9" x14ac:dyDescent="0.2">
      <c r="I3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109162320</v>
      </c>
      <c r="C1">
        <v>109162318</v>
      </c>
      <c r="D1">
        <v>51591311</v>
      </c>
      <c r="E1">
        <v>1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1369</v>
      </c>
      <c r="N1">
        <v>1013</v>
      </c>
      <c r="O1" t="s">
        <v>296</v>
      </c>
      <c r="P1" t="s">
        <v>296</v>
      </c>
      <c r="Q1">
        <v>1</v>
      </c>
      <c r="X1">
        <v>296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3</v>
      </c>
      <c r="AG1">
        <v>296</v>
      </c>
      <c r="AH1">
        <v>2</v>
      </c>
      <c r="AI1">
        <v>109162319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109162320</v>
      </c>
      <c r="C2">
        <v>109162318</v>
      </c>
      <c r="D2">
        <v>51591311</v>
      </c>
      <c r="E2">
        <v>1</v>
      </c>
      <c r="F2">
        <v>1</v>
      </c>
      <c r="G2">
        <v>1</v>
      </c>
      <c r="H2">
        <v>1</v>
      </c>
      <c r="I2" t="s">
        <v>294</v>
      </c>
      <c r="J2" t="s">
        <v>3</v>
      </c>
      <c r="K2" t="s">
        <v>295</v>
      </c>
      <c r="L2">
        <v>1369</v>
      </c>
      <c r="N2">
        <v>1013</v>
      </c>
      <c r="O2" t="s">
        <v>296</v>
      </c>
      <c r="P2" t="s">
        <v>296</v>
      </c>
      <c r="Q2">
        <v>1</v>
      </c>
      <c r="X2">
        <v>296</v>
      </c>
      <c r="Y2">
        <v>0</v>
      </c>
      <c r="Z2">
        <v>0</v>
      </c>
      <c r="AA2">
        <v>0</v>
      </c>
      <c r="AB2">
        <v>8.3800000000000008</v>
      </c>
      <c r="AC2">
        <v>0</v>
      </c>
      <c r="AD2">
        <v>1</v>
      </c>
      <c r="AE2">
        <v>1</v>
      </c>
      <c r="AF2" t="s">
        <v>3</v>
      </c>
      <c r="AG2">
        <v>296</v>
      </c>
      <c r="AH2">
        <v>2</v>
      </c>
      <c r="AI2">
        <v>109162319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109162329</v>
      </c>
      <c r="C3">
        <v>109162321</v>
      </c>
      <c r="D3">
        <v>51589544</v>
      </c>
      <c r="E3">
        <v>1</v>
      </c>
      <c r="F3">
        <v>1</v>
      </c>
      <c r="G3">
        <v>1</v>
      </c>
      <c r="H3">
        <v>1</v>
      </c>
      <c r="I3" t="s">
        <v>297</v>
      </c>
      <c r="J3" t="s">
        <v>3</v>
      </c>
      <c r="K3" t="s">
        <v>298</v>
      </c>
      <c r="L3">
        <v>1369</v>
      </c>
      <c r="N3">
        <v>1013</v>
      </c>
      <c r="O3" t="s">
        <v>296</v>
      </c>
      <c r="P3" t="s">
        <v>296</v>
      </c>
      <c r="Q3">
        <v>1</v>
      </c>
      <c r="X3">
        <v>2.2999999999999998</v>
      </c>
      <c r="Y3">
        <v>0</v>
      </c>
      <c r="Z3">
        <v>0</v>
      </c>
      <c r="AA3">
        <v>0</v>
      </c>
      <c r="AB3">
        <v>8.17</v>
      </c>
      <c r="AC3">
        <v>0</v>
      </c>
      <c r="AD3">
        <v>1</v>
      </c>
      <c r="AE3">
        <v>1</v>
      </c>
      <c r="AF3" t="s">
        <v>3</v>
      </c>
      <c r="AG3">
        <v>2.2999999999999998</v>
      </c>
      <c r="AH3">
        <v>2</v>
      </c>
      <c r="AI3">
        <v>109162322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109162330</v>
      </c>
      <c r="C4">
        <v>109162321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22</v>
      </c>
      <c r="J4" t="s">
        <v>3</v>
      </c>
      <c r="K4" t="s">
        <v>299</v>
      </c>
      <c r="L4">
        <v>608254</v>
      </c>
      <c r="N4">
        <v>1013</v>
      </c>
      <c r="O4" t="s">
        <v>300</v>
      </c>
      <c r="P4" t="s">
        <v>300</v>
      </c>
      <c r="Q4">
        <v>1</v>
      </c>
      <c r="X4">
        <v>0.28999999999999998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0.28999999999999998</v>
      </c>
      <c r="AH4">
        <v>2</v>
      </c>
      <c r="AI4">
        <v>109162323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109162331</v>
      </c>
      <c r="C5">
        <v>109162321</v>
      </c>
      <c r="D5">
        <v>76432789</v>
      </c>
      <c r="E5">
        <v>1</v>
      </c>
      <c r="F5">
        <v>1</v>
      </c>
      <c r="G5">
        <v>1</v>
      </c>
      <c r="H5">
        <v>2</v>
      </c>
      <c r="I5" t="s">
        <v>301</v>
      </c>
      <c r="J5" t="s">
        <v>302</v>
      </c>
      <c r="K5" t="s">
        <v>303</v>
      </c>
      <c r="L5">
        <v>1368</v>
      </c>
      <c r="N5">
        <v>1011</v>
      </c>
      <c r="O5" t="s">
        <v>304</v>
      </c>
      <c r="P5" t="s">
        <v>304</v>
      </c>
      <c r="Q5">
        <v>1</v>
      </c>
      <c r="X5">
        <v>0.08</v>
      </c>
      <c r="Y5">
        <v>0</v>
      </c>
      <c r="Z5">
        <v>133.13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0.08</v>
      </c>
      <c r="AH5">
        <v>2</v>
      </c>
      <c r="AI5">
        <v>109162324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109162332</v>
      </c>
      <c r="C6">
        <v>109162321</v>
      </c>
      <c r="D6">
        <v>76432871</v>
      </c>
      <c r="E6">
        <v>1</v>
      </c>
      <c r="F6">
        <v>1</v>
      </c>
      <c r="G6">
        <v>1</v>
      </c>
      <c r="H6">
        <v>2</v>
      </c>
      <c r="I6" t="s">
        <v>305</v>
      </c>
      <c r="J6" t="s">
        <v>306</v>
      </c>
      <c r="K6" t="s">
        <v>307</v>
      </c>
      <c r="L6">
        <v>1368</v>
      </c>
      <c r="N6">
        <v>1011</v>
      </c>
      <c r="O6" t="s">
        <v>304</v>
      </c>
      <c r="P6" t="s">
        <v>304</v>
      </c>
      <c r="Q6">
        <v>1</v>
      </c>
      <c r="X6">
        <v>0.21</v>
      </c>
      <c r="Y6">
        <v>0</v>
      </c>
      <c r="Z6">
        <v>46.56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0.21</v>
      </c>
      <c r="AH6">
        <v>2</v>
      </c>
      <c r="AI6">
        <v>109162325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109162333</v>
      </c>
      <c r="C7">
        <v>109162321</v>
      </c>
      <c r="D7">
        <v>76434201</v>
      </c>
      <c r="E7">
        <v>1</v>
      </c>
      <c r="F7">
        <v>1</v>
      </c>
      <c r="G7">
        <v>1</v>
      </c>
      <c r="H7">
        <v>2</v>
      </c>
      <c r="I7" t="s">
        <v>308</v>
      </c>
      <c r="J7" t="s">
        <v>309</v>
      </c>
      <c r="K7" t="s">
        <v>310</v>
      </c>
      <c r="L7">
        <v>1368</v>
      </c>
      <c r="N7">
        <v>1011</v>
      </c>
      <c r="O7" t="s">
        <v>304</v>
      </c>
      <c r="P7" t="s">
        <v>304</v>
      </c>
      <c r="Q7">
        <v>1</v>
      </c>
      <c r="X7">
        <v>0.42</v>
      </c>
      <c r="Y7">
        <v>0</v>
      </c>
      <c r="Z7">
        <v>0.55000000000000004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0.42</v>
      </c>
      <c r="AH7">
        <v>2</v>
      </c>
      <c r="AI7">
        <v>109162326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109162334</v>
      </c>
      <c r="C8">
        <v>109162321</v>
      </c>
      <c r="D8">
        <v>76408222</v>
      </c>
      <c r="E8">
        <v>1</v>
      </c>
      <c r="F8">
        <v>1</v>
      </c>
      <c r="G8">
        <v>1</v>
      </c>
      <c r="H8">
        <v>3</v>
      </c>
      <c r="I8" t="s">
        <v>311</v>
      </c>
      <c r="J8" t="s">
        <v>312</v>
      </c>
      <c r="K8" t="s">
        <v>313</v>
      </c>
      <c r="L8">
        <v>1339</v>
      </c>
      <c r="N8">
        <v>1007</v>
      </c>
      <c r="O8" t="s">
        <v>43</v>
      </c>
      <c r="P8" t="s">
        <v>43</v>
      </c>
      <c r="Q8">
        <v>1</v>
      </c>
      <c r="X8">
        <v>1.2</v>
      </c>
      <c r="Y8">
        <v>60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1.2</v>
      </c>
      <c r="AH8">
        <v>2</v>
      </c>
      <c r="AI8">
        <v>109162327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109162335</v>
      </c>
      <c r="C9">
        <v>109162321</v>
      </c>
      <c r="D9">
        <v>76408663</v>
      </c>
      <c r="E9">
        <v>1</v>
      </c>
      <c r="F9">
        <v>1</v>
      </c>
      <c r="G9">
        <v>1</v>
      </c>
      <c r="H9">
        <v>3</v>
      </c>
      <c r="I9" t="s">
        <v>314</v>
      </c>
      <c r="J9" t="s">
        <v>315</v>
      </c>
      <c r="K9" t="s">
        <v>316</v>
      </c>
      <c r="L9">
        <v>1339</v>
      </c>
      <c r="N9">
        <v>1007</v>
      </c>
      <c r="O9" t="s">
        <v>43</v>
      </c>
      <c r="P9" t="s">
        <v>43</v>
      </c>
      <c r="Q9">
        <v>1</v>
      </c>
      <c r="X9">
        <v>0.15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109162328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109162329</v>
      </c>
      <c r="C10">
        <v>109162321</v>
      </c>
      <c r="D10">
        <v>51589544</v>
      </c>
      <c r="E10">
        <v>1</v>
      </c>
      <c r="F10">
        <v>1</v>
      </c>
      <c r="G10">
        <v>1</v>
      </c>
      <c r="H10">
        <v>1</v>
      </c>
      <c r="I10" t="s">
        <v>297</v>
      </c>
      <c r="J10" t="s">
        <v>3</v>
      </c>
      <c r="K10" t="s">
        <v>298</v>
      </c>
      <c r="L10">
        <v>1369</v>
      </c>
      <c r="N10">
        <v>1013</v>
      </c>
      <c r="O10" t="s">
        <v>296</v>
      </c>
      <c r="P10" t="s">
        <v>296</v>
      </c>
      <c r="Q10">
        <v>1</v>
      </c>
      <c r="X10">
        <v>2.2999999999999998</v>
      </c>
      <c r="Y10">
        <v>0</v>
      </c>
      <c r="Z10">
        <v>0</v>
      </c>
      <c r="AA10">
        <v>0</v>
      </c>
      <c r="AB10">
        <v>8.17</v>
      </c>
      <c r="AC10">
        <v>0</v>
      </c>
      <c r="AD10">
        <v>1</v>
      </c>
      <c r="AE10">
        <v>1</v>
      </c>
      <c r="AF10" t="s">
        <v>3</v>
      </c>
      <c r="AG10">
        <v>2.2999999999999998</v>
      </c>
      <c r="AH10">
        <v>2</v>
      </c>
      <c r="AI10">
        <v>109162322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109162330</v>
      </c>
      <c r="C11">
        <v>109162321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22</v>
      </c>
      <c r="J11" t="s">
        <v>3</v>
      </c>
      <c r="K11" t="s">
        <v>299</v>
      </c>
      <c r="L11">
        <v>608254</v>
      </c>
      <c r="N11">
        <v>1013</v>
      </c>
      <c r="O11" t="s">
        <v>300</v>
      </c>
      <c r="P11" t="s">
        <v>300</v>
      </c>
      <c r="Q11">
        <v>1</v>
      </c>
      <c r="X11">
        <v>0.28999999999999998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0.28999999999999998</v>
      </c>
      <c r="AH11">
        <v>2</v>
      </c>
      <c r="AI11">
        <v>109162323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109162331</v>
      </c>
      <c r="C12">
        <v>109162321</v>
      </c>
      <c r="D12">
        <v>76432789</v>
      </c>
      <c r="E12">
        <v>1</v>
      </c>
      <c r="F12">
        <v>1</v>
      </c>
      <c r="G12">
        <v>1</v>
      </c>
      <c r="H12">
        <v>2</v>
      </c>
      <c r="I12" t="s">
        <v>301</v>
      </c>
      <c r="J12" t="s">
        <v>302</v>
      </c>
      <c r="K12" t="s">
        <v>303</v>
      </c>
      <c r="L12">
        <v>1368</v>
      </c>
      <c r="N12">
        <v>1011</v>
      </c>
      <c r="O12" t="s">
        <v>304</v>
      </c>
      <c r="P12" t="s">
        <v>304</v>
      </c>
      <c r="Q12">
        <v>1</v>
      </c>
      <c r="X12">
        <v>0.08</v>
      </c>
      <c r="Y12">
        <v>0</v>
      </c>
      <c r="Z12">
        <v>133.13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0.08</v>
      </c>
      <c r="AH12">
        <v>2</v>
      </c>
      <c r="AI12">
        <v>109162324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109162332</v>
      </c>
      <c r="C13">
        <v>109162321</v>
      </c>
      <c r="D13">
        <v>76432871</v>
      </c>
      <c r="E13">
        <v>1</v>
      </c>
      <c r="F13">
        <v>1</v>
      </c>
      <c r="G13">
        <v>1</v>
      </c>
      <c r="H13">
        <v>2</v>
      </c>
      <c r="I13" t="s">
        <v>305</v>
      </c>
      <c r="J13" t="s">
        <v>306</v>
      </c>
      <c r="K13" t="s">
        <v>307</v>
      </c>
      <c r="L13">
        <v>1368</v>
      </c>
      <c r="N13">
        <v>1011</v>
      </c>
      <c r="O13" t="s">
        <v>304</v>
      </c>
      <c r="P13" t="s">
        <v>304</v>
      </c>
      <c r="Q13">
        <v>1</v>
      </c>
      <c r="X13">
        <v>0.21</v>
      </c>
      <c r="Y13">
        <v>0</v>
      </c>
      <c r="Z13">
        <v>46.56</v>
      </c>
      <c r="AA13">
        <v>10.06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0.21</v>
      </c>
      <c r="AH13">
        <v>2</v>
      </c>
      <c r="AI13">
        <v>109162325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109162333</v>
      </c>
      <c r="C14">
        <v>109162321</v>
      </c>
      <c r="D14">
        <v>76434201</v>
      </c>
      <c r="E14">
        <v>1</v>
      </c>
      <c r="F14">
        <v>1</v>
      </c>
      <c r="G14">
        <v>1</v>
      </c>
      <c r="H14">
        <v>2</v>
      </c>
      <c r="I14" t="s">
        <v>308</v>
      </c>
      <c r="J14" t="s">
        <v>309</v>
      </c>
      <c r="K14" t="s">
        <v>310</v>
      </c>
      <c r="L14">
        <v>1368</v>
      </c>
      <c r="N14">
        <v>1011</v>
      </c>
      <c r="O14" t="s">
        <v>304</v>
      </c>
      <c r="P14" t="s">
        <v>304</v>
      </c>
      <c r="Q14">
        <v>1</v>
      </c>
      <c r="X14">
        <v>0.42</v>
      </c>
      <c r="Y14">
        <v>0</v>
      </c>
      <c r="Z14">
        <v>0.55000000000000004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0.42</v>
      </c>
      <c r="AH14">
        <v>2</v>
      </c>
      <c r="AI14">
        <v>109162326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109162334</v>
      </c>
      <c r="C15">
        <v>109162321</v>
      </c>
      <c r="D15">
        <v>76408222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1339</v>
      </c>
      <c r="N15">
        <v>1007</v>
      </c>
      <c r="O15" t="s">
        <v>43</v>
      </c>
      <c r="P15" t="s">
        <v>43</v>
      </c>
      <c r="Q15">
        <v>1</v>
      </c>
      <c r="X15">
        <v>1.2</v>
      </c>
      <c r="Y15">
        <v>60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1.2</v>
      </c>
      <c r="AH15">
        <v>2</v>
      </c>
      <c r="AI15">
        <v>109162327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109162335</v>
      </c>
      <c r="C16">
        <v>109162321</v>
      </c>
      <c r="D16">
        <v>76408663</v>
      </c>
      <c r="E16">
        <v>1</v>
      </c>
      <c r="F16">
        <v>1</v>
      </c>
      <c r="G16">
        <v>1</v>
      </c>
      <c r="H16">
        <v>3</v>
      </c>
      <c r="I16" t="s">
        <v>314</v>
      </c>
      <c r="J16" t="s">
        <v>315</v>
      </c>
      <c r="K16" t="s">
        <v>316</v>
      </c>
      <c r="L16">
        <v>1339</v>
      </c>
      <c r="N16">
        <v>1007</v>
      </c>
      <c r="O16" t="s">
        <v>43</v>
      </c>
      <c r="P16" t="s">
        <v>43</v>
      </c>
      <c r="Q16">
        <v>1</v>
      </c>
      <c r="X16">
        <v>0.15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0.15</v>
      </c>
      <c r="AH16">
        <v>2</v>
      </c>
      <c r="AI16">
        <v>109162328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109162344</v>
      </c>
      <c r="C17">
        <v>109162336</v>
      </c>
      <c r="D17">
        <v>51589544</v>
      </c>
      <c r="E17">
        <v>1</v>
      </c>
      <c r="F17">
        <v>1</v>
      </c>
      <c r="G17">
        <v>1</v>
      </c>
      <c r="H17">
        <v>1</v>
      </c>
      <c r="I17" t="s">
        <v>297</v>
      </c>
      <c r="J17" t="s">
        <v>3</v>
      </c>
      <c r="K17" t="s">
        <v>298</v>
      </c>
      <c r="L17">
        <v>1369</v>
      </c>
      <c r="N17">
        <v>1013</v>
      </c>
      <c r="O17" t="s">
        <v>296</v>
      </c>
      <c r="P17" t="s">
        <v>296</v>
      </c>
      <c r="Q17">
        <v>1</v>
      </c>
      <c r="X17">
        <v>2.4</v>
      </c>
      <c r="Y17">
        <v>0</v>
      </c>
      <c r="Z17">
        <v>0</v>
      </c>
      <c r="AA17">
        <v>0</v>
      </c>
      <c r="AB17">
        <v>8.17</v>
      </c>
      <c r="AC17">
        <v>0</v>
      </c>
      <c r="AD17">
        <v>1</v>
      </c>
      <c r="AE17">
        <v>1</v>
      </c>
      <c r="AF17" t="s">
        <v>3</v>
      </c>
      <c r="AG17">
        <v>2.4</v>
      </c>
      <c r="AH17">
        <v>2</v>
      </c>
      <c r="AI17">
        <v>109162337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109162345</v>
      </c>
      <c r="C18">
        <v>109162336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22</v>
      </c>
      <c r="J18" t="s">
        <v>3</v>
      </c>
      <c r="K18" t="s">
        <v>299</v>
      </c>
      <c r="L18">
        <v>608254</v>
      </c>
      <c r="N18">
        <v>1013</v>
      </c>
      <c r="O18" t="s">
        <v>300</v>
      </c>
      <c r="P18" t="s">
        <v>300</v>
      </c>
      <c r="Q18">
        <v>1</v>
      </c>
      <c r="X18">
        <v>0.54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0.54</v>
      </c>
      <c r="AH18">
        <v>2</v>
      </c>
      <c r="AI18">
        <v>109162338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109162346</v>
      </c>
      <c r="C19">
        <v>109162336</v>
      </c>
      <c r="D19">
        <v>76432789</v>
      </c>
      <c r="E19">
        <v>1</v>
      </c>
      <c r="F19">
        <v>1</v>
      </c>
      <c r="G19">
        <v>1</v>
      </c>
      <c r="H19">
        <v>2</v>
      </c>
      <c r="I19" t="s">
        <v>301</v>
      </c>
      <c r="J19" t="s">
        <v>302</v>
      </c>
      <c r="K19" t="s">
        <v>303</v>
      </c>
      <c r="L19">
        <v>1368</v>
      </c>
      <c r="N19">
        <v>1011</v>
      </c>
      <c r="O19" t="s">
        <v>304</v>
      </c>
      <c r="P19" t="s">
        <v>304</v>
      </c>
      <c r="Q19">
        <v>1</v>
      </c>
      <c r="X19">
        <v>0.08</v>
      </c>
      <c r="Y19">
        <v>0</v>
      </c>
      <c r="Z19">
        <v>133.13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0.08</v>
      </c>
      <c r="AH19">
        <v>2</v>
      </c>
      <c r="AI19">
        <v>109162339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109162347</v>
      </c>
      <c r="C20">
        <v>109162336</v>
      </c>
      <c r="D20">
        <v>76432871</v>
      </c>
      <c r="E20">
        <v>1</v>
      </c>
      <c r="F20">
        <v>1</v>
      </c>
      <c r="G20">
        <v>1</v>
      </c>
      <c r="H20">
        <v>2</v>
      </c>
      <c r="I20" t="s">
        <v>305</v>
      </c>
      <c r="J20" t="s">
        <v>306</v>
      </c>
      <c r="K20" t="s">
        <v>307</v>
      </c>
      <c r="L20">
        <v>1368</v>
      </c>
      <c r="N20">
        <v>1011</v>
      </c>
      <c r="O20" t="s">
        <v>304</v>
      </c>
      <c r="P20" t="s">
        <v>304</v>
      </c>
      <c r="Q20">
        <v>1</v>
      </c>
      <c r="X20">
        <v>0.46</v>
      </c>
      <c r="Y20">
        <v>0</v>
      </c>
      <c r="Z20">
        <v>46.56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0.46</v>
      </c>
      <c r="AH20">
        <v>2</v>
      </c>
      <c r="AI20">
        <v>109162340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109162348</v>
      </c>
      <c r="C21">
        <v>109162336</v>
      </c>
      <c r="D21">
        <v>76434201</v>
      </c>
      <c r="E21">
        <v>1</v>
      </c>
      <c r="F21">
        <v>1</v>
      </c>
      <c r="G21">
        <v>1</v>
      </c>
      <c r="H21">
        <v>2</v>
      </c>
      <c r="I21" t="s">
        <v>308</v>
      </c>
      <c r="J21" t="s">
        <v>309</v>
      </c>
      <c r="K21" t="s">
        <v>310</v>
      </c>
      <c r="L21">
        <v>1368</v>
      </c>
      <c r="N21">
        <v>1011</v>
      </c>
      <c r="O21" t="s">
        <v>304</v>
      </c>
      <c r="P21" t="s">
        <v>304</v>
      </c>
      <c r="Q21">
        <v>1</v>
      </c>
      <c r="X21">
        <v>0.92</v>
      </c>
      <c r="Y21">
        <v>0</v>
      </c>
      <c r="Z21">
        <v>0.55000000000000004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0.92</v>
      </c>
      <c r="AH21">
        <v>2</v>
      </c>
      <c r="AI21">
        <v>109162341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109162349</v>
      </c>
      <c r="C22">
        <v>109162336</v>
      </c>
      <c r="D22">
        <v>76408132</v>
      </c>
      <c r="E22">
        <v>1</v>
      </c>
      <c r="F22">
        <v>1</v>
      </c>
      <c r="G22">
        <v>1</v>
      </c>
      <c r="H22">
        <v>3</v>
      </c>
      <c r="I22" t="s">
        <v>317</v>
      </c>
      <c r="J22" t="s">
        <v>318</v>
      </c>
      <c r="K22" t="s">
        <v>319</v>
      </c>
      <c r="L22">
        <v>1339</v>
      </c>
      <c r="N22">
        <v>1007</v>
      </c>
      <c r="O22" t="s">
        <v>43</v>
      </c>
      <c r="P22" t="s">
        <v>43</v>
      </c>
      <c r="Q22">
        <v>1</v>
      </c>
      <c r="X22">
        <v>1.3</v>
      </c>
      <c r="Y22">
        <v>131.08000000000001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1.3</v>
      </c>
      <c r="AH22">
        <v>2</v>
      </c>
      <c r="AI22">
        <v>109162342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109162350</v>
      </c>
      <c r="C23">
        <v>109162336</v>
      </c>
      <c r="D23">
        <v>76408663</v>
      </c>
      <c r="E23">
        <v>1</v>
      </c>
      <c r="F23">
        <v>1</v>
      </c>
      <c r="G23">
        <v>1</v>
      </c>
      <c r="H23">
        <v>3</v>
      </c>
      <c r="I23" t="s">
        <v>314</v>
      </c>
      <c r="J23" t="s">
        <v>315</v>
      </c>
      <c r="K23" t="s">
        <v>316</v>
      </c>
      <c r="L23">
        <v>1339</v>
      </c>
      <c r="N23">
        <v>1007</v>
      </c>
      <c r="O23" t="s">
        <v>43</v>
      </c>
      <c r="P23" t="s">
        <v>43</v>
      </c>
      <c r="Q23">
        <v>1</v>
      </c>
      <c r="X23">
        <v>0.15</v>
      </c>
      <c r="Y23">
        <v>2.44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0.15</v>
      </c>
      <c r="AH23">
        <v>2</v>
      </c>
      <c r="AI23">
        <v>109162343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109162344</v>
      </c>
      <c r="C24">
        <v>109162336</v>
      </c>
      <c r="D24">
        <v>51589544</v>
      </c>
      <c r="E24">
        <v>1</v>
      </c>
      <c r="F24">
        <v>1</v>
      </c>
      <c r="G24">
        <v>1</v>
      </c>
      <c r="H24">
        <v>1</v>
      </c>
      <c r="I24" t="s">
        <v>297</v>
      </c>
      <c r="J24" t="s">
        <v>3</v>
      </c>
      <c r="K24" t="s">
        <v>298</v>
      </c>
      <c r="L24">
        <v>1369</v>
      </c>
      <c r="N24">
        <v>1013</v>
      </c>
      <c r="O24" t="s">
        <v>296</v>
      </c>
      <c r="P24" t="s">
        <v>296</v>
      </c>
      <c r="Q24">
        <v>1</v>
      </c>
      <c r="X24">
        <v>2.4</v>
      </c>
      <c r="Y24">
        <v>0</v>
      </c>
      <c r="Z24">
        <v>0</v>
      </c>
      <c r="AA24">
        <v>0</v>
      </c>
      <c r="AB24">
        <v>8.17</v>
      </c>
      <c r="AC24">
        <v>0</v>
      </c>
      <c r="AD24">
        <v>1</v>
      </c>
      <c r="AE24">
        <v>1</v>
      </c>
      <c r="AF24" t="s">
        <v>3</v>
      </c>
      <c r="AG24">
        <v>2.4</v>
      </c>
      <c r="AH24">
        <v>2</v>
      </c>
      <c r="AI24">
        <v>109162337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109162345</v>
      </c>
      <c r="C25">
        <v>109162336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22</v>
      </c>
      <c r="J25" t="s">
        <v>3</v>
      </c>
      <c r="K25" t="s">
        <v>299</v>
      </c>
      <c r="L25">
        <v>608254</v>
      </c>
      <c r="N25">
        <v>1013</v>
      </c>
      <c r="O25" t="s">
        <v>300</v>
      </c>
      <c r="P25" t="s">
        <v>300</v>
      </c>
      <c r="Q25">
        <v>1</v>
      </c>
      <c r="X25">
        <v>0.54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0.54</v>
      </c>
      <c r="AH25">
        <v>2</v>
      </c>
      <c r="AI25">
        <v>109162338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109162346</v>
      </c>
      <c r="C26">
        <v>109162336</v>
      </c>
      <c r="D26">
        <v>76432789</v>
      </c>
      <c r="E26">
        <v>1</v>
      </c>
      <c r="F26">
        <v>1</v>
      </c>
      <c r="G26">
        <v>1</v>
      </c>
      <c r="H26">
        <v>2</v>
      </c>
      <c r="I26" t="s">
        <v>301</v>
      </c>
      <c r="J26" t="s">
        <v>302</v>
      </c>
      <c r="K26" t="s">
        <v>303</v>
      </c>
      <c r="L26">
        <v>1368</v>
      </c>
      <c r="N26">
        <v>1011</v>
      </c>
      <c r="O26" t="s">
        <v>304</v>
      </c>
      <c r="P26" t="s">
        <v>304</v>
      </c>
      <c r="Q26">
        <v>1</v>
      </c>
      <c r="X26">
        <v>0.08</v>
      </c>
      <c r="Y26">
        <v>0</v>
      </c>
      <c r="Z26">
        <v>133.13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0.08</v>
      </c>
      <c r="AH26">
        <v>2</v>
      </c>
      <c r="AI26">
        <v>109162339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109162347</v>
      </c>
      <c r="C27">
        <v>109162336</v>
      </c>
      <c r="D27">
        <v>76432871</v>
      </c>
      <c r="E27">
        <v>1</v>
      </c>
      <c r="F27">
        <v>1</v>
      </c>
      <c r="G27">
        <v>1</v>
      </c>
      <c r="H27">
        <v>2</v>
      </c>
      <c r="I27" t="s">
        <v>305</v>
      </c>
      <c r="J27" t="s">
        <v>306</v>
      </c>
      <c r="K27" t="s">
        <v>307</v>
      </c>
      <c r="L27">
        <v>1368</v>
      </c>
      <c r="N27">
        <v>1011</v>
      </c>
      <c r="O27" t="s">
        <v>304</v>
      </c>
      <c r="P27" t="s">
        <v>304</v>
      </c>
      <c r="Q27">
        <v>1</v>
      </c>
      <c r="X27">
        <v>0.46</v>
      </c>
      <c r="Y27">
        <v>0</v>
      </c>
      <c r="Z27">
        <v>46.56</v>
      </c>
      <c r="AA27">
        <v>10.06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0.46</v>
      </c>
      <c r="AH27">
        <v>2</v>
      </c>
      <c r="AI27">
        <v>109162340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109162348</v>
      </c>
      <c r="C28">
        <v>109162336</v>
      </c>
      <c r="D28">
        <v>76434201</v>
      </c>
      <c r="E28">
        <v>1</v>
      </c>
      <c r="F28">
        <v>1</v>
      </c>
      <c r="G28">
        <v>1</v>
      </c>
      <c r="H28">
        <v>2</v>
      </c>
      <c r="I28" t="s">
        <v>308</v>
      </c>
      <c r="J28" t="s">
        <v>309</v>
      </c>
      <c r="K28" t="s">
        <v>310</v>
      </c>
      <c r="L28">
        <v>1368</v>
      </c>
      <c r="N28">
        <v>1011</v>
      </c>
      <c r="O28" t="s">
        <v>304</v>
      </c>
      <c r="P28" t="s">
        <v>304</v>
      </c>
      <c r="Q28">
        <v>1</v>
      </c>
      <c r="X28">
        <v>0.92</v>
      </c>
      <c r="Y28">
        <v>0</v>
      </c>
      <c r="Z28">
        <v>0.55000000000000004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0.92</v>
      </c>
      <c r="AH28">
        <v>2</v>
      </c>
      <c r="AI28">
        <v>109162341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109162349</v>
      </c>
      <c r="C29">
        <v>109162336</v>
      </c>
      <c r="D29">
        <v>76408132</v>
      </c>
      <c r="E29">
        <v>1</v>
      </c>
      <c r="F29">
        <v>1</v>
      </c>
      <c r="G29">
        <v>1</v>
      </c>
      <c r="H29">
        <v>3</v>
      </c>
      <c r="I29" t="s">
        <v>317</v>
      </c>
      <c r="J29" t="s">
        <v>318</v>
      </c>
      <c r="K29" t="s">
        <v>319</v>
      </c>
      <c r="L29">
        <v>1339</v>
      </c>
      <c r="N29">
        <v>1007</v>
      </c>
      <c r="O29" t="s">
        <v>43</v>
      </c>
      <c r="P29" t="s">
        <v>43</v>
      </c>
      <c r="Q29">
        <v>1</v>
      </c>
      <c r="X29">
        <v>1.3</v>
      </c>
      <c r="Y29">
        <v>131.08000000000001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1.3</v>
      </c>
      <c r="AH29">
        <v>2</v>
      </c>
      <c r="AI29">
        <v>109162342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109162350</v>
      </c>
      <c r="C30">
        <v>109162336</v>
      </c>
      <c r="D30">
        <v>76408663</v>
      </c>
      <c r="E30">
        <v>1</v>
      </c>
      <c r="F30">
        <v>1</v>
      </c>
      <c r="G30">
        <v>1</v>
      </c>
      <c r="H30">
        <v>3</v>
      </c>
      <c r="I30" t="s">
        <v>314</v>
      </c>
      <c r="J30" t="s">
        <v>315</v>
      </c>
      <c r="K30" t="s">
        <v>316</v>
      </c>
      <c r="L30">
        <v>1339</v>
      </c>
      <c r="N30">
        <v>1007</v>
      </c>
      <c r="O30" t="s">
        <v>43</v>
      </c>
      <c r="P30" t="s">
        <v>43</v>
      </c>
      <c r="Q30">
        <v>1</v>
      </c>
      <c r="X30">
        <v>0.15</v>
      </c>
      <c r="Y30">
        <v>2.44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109162343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109162357</v>
      </c>
      <c r="C31">
        <v>109162351</v>
      </c>
      <c r="D31">
        <v>51591432</v>
      </c>
      <c r="E31">
        <v>1</v>
      </c>
      <c r="F31">
        <v>1</v>
      </c>
      <c r="G31">
        <v>1</v>
      </c>
      <c r="H31">
        <v>1</v>
      </c>
      <c r="I31" t="s">
        <v>320</v>
      </c>
      <c r="J31" t="s">
        <v>3</v>
      </c>
      <c r="K31" t="s">
        <v>321</v>
      </c>
      <c r="L31">
        <v>1369</v>
      </c>
      <c r="N31">
        <v>1013</v>
      </c>
      <c r="O31" t="s">
        <v>296</v>
      </c>
      <c r="P31" t="s">
        <v>296</v>
      </c>
      <c r="Q31">
        <v>1</v>
      </c>
      <c r="X31">
        <v>8.56</v>
      </c>
      <c r="Y31">
        <v>0</v>
      </c>
      <c r="Z31">
        <v>0</v>
      </c>
      <c r="AA31">
        <v>0</v>
      </c>
      <c r="AB31">
        <v>8.9700000000000006</v>
      </c>
      <c r="AC31">
        <v>0</v>
      </c>
      <c r="AD31">
        <v>1</v>
      </c>
      <c r="AE31">
        <v>1</v>
      </c>
      <c r="AF31" t="s">
        <v>3</v>
      </c>
      <c r="AG31">
        <v>8.56</v>
      </c>
      <c r="AH31">
        <v>2</v>
      </c>
      <c r="AI31">
        <v>109162352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109162358</v>
      </c>
      <c r="C32">
        <v>109162351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22</v>
      </c>
      <c r="J32" t="s">
        <v>3</v>
      </c>
      <c r="K32" t="s">
        <v>299</v>
      </c>
      <c r="L32">
        <v>608254</v>
      </c>
      <c r="N32">
        <v>1013</v>
      </c>
      <c r="O32" t="s">
        <v>300</v>
      </c>
      <c r="P32" t="s">
        <v>300</v>
      </c>
      <c r="Q32">
        <v>1</v>
      </c>
      <c r="X32">
        <v>3.66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3.66</v>
      </c>
      <c r="AH32">
        <v>2</v>
      </c>
      <c r="AI32">
        <v>109162353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109162359</v>
      </c>
      <c r="C33">
        <v>109162351</v>
      </c>
      <c r="D33">
        <v>76432629</v>
      </c>
      <c r="E33">
        <v>1</v>
      </c>
      <c r="F33">
        <v>1</v>
      </c>
      <c r="G33">
        <v>1</v>
      </c>
      <c r="H33">
        <v>2</v>
      </c>
      <c r="I33" t="s">
        <v>322</v>
      </c>
      <c r="J33" t="s">
        <v>323</v>
      </c>
      <c r="K33" t="s">
        <v>324</v>
      </c>
      <c r="L33">
        <v>1368</v>
      </c>
      <c r="N33">
        <v>1011</v>
      </c>
      <c r="O33" t="s">
        <v>304</v>
      </c>
      <c r="P33" t="s">
        <v>304</v>
      </c>
      <c r="Q33">
        <v>1</v>
      </c>
      <c r="X33">
        <v>3.66</v>
      </c>
      <c r="Y33">
        <v>0</v>
      </c>
      <c r="Z33">
        <v>112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3.66</v>
      </c>
      <c r="AH33">
        <v>2</v>
      </c>
      <c r="AI33">
        <v>109162354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109162360</v>
      </c>
      <c r="C34">
        <v>109162351</v>
      </c>
      <c r="D34">
        <v>76406049</v>
      </c>
      <c r="E34">
        <v>1</v>
      </c>
      <c r="F34">
        <v>1</v>
      </c>
      <c r="G34">
        <v>1</v>
      </c>
      <c r="H34">
        <v>3</v>
      </c>
      <c r="I34" t="s">
        <v>41</v>
      </c>
      <c r="J34" t="s">
        <v>44</v>
      </c>
      <c r="K34" t="s">
        <v>42</v>
      </c>
      <c r="L34">
        <v>1339</v>
      </c>
      <c r="N34">
        <v>1007</v>
      </c>
      <c r="O34" t="s">
        <v>43</v>
      </c>
      <c r="P34" t="s">
        <v>43</v>
      </c>
      <c r="Q34">
        <v>1</v>
      </c>
      <c r="X34">
        <v>0</v>
      </c>
      <c r="Y34">
        <v>2810.77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2</v>
      </c>
      <c r="AI34">
        <v>109162355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109162361</v>
      </c>
      <c r="C35">
        <v>109162351</v>
      </c>
      <c r="D35">
        <v>76408259</v>
      </c>
      <c r="E35">
        <v>1</v>
      </c>
      <c r="F35">
        <v>1</v>
      </c>
      <c r="G35">
        <v>1</v>
      </c>
      <c r="H35">
        <v>3</v>
      </c>
      <c r="I35" t="s">
        <v>46</v>
      </c>
      <c r="J35" t="s">
        <v>48</v>
      </c>
      <c r="K35" t="s">
        <v>47</v>
      </c>
      <c r="L35">
        <v>1339</v>
      </c>
      <c r="N35">
        <v>1007</v>
      </c>
      <c r="O35" t="s">
        <v>43</v>
      </c>
      <c r="P35" t="s">
        <v>43</v>
      </c>
      <c r="Q35">
        <v>1</v>
      </c>
      <c r="X35">
        <v>0</v>
      </c>
      <c r="Y35">
        <v>60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109162356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109162357</v>
      </c>
      <c r="C36">
        <v>109162351</v>
      </c>
      <c r="D36">
        <v>51591432</v>
      </c>
      <c r="E36">
        <v>1</v>
      </c>
      <c r="F36">
        <v>1</v>
      </c>
      <c r="G36">
        <v>1</v>
      </c>
      <c r="H36">
        <v>1</v>
      </c>
      <c r="I36" t="s">
        <v>320</v>
      </c>
      <c r="J36" t="s">
        <v>3</v>
      </c>
      <c r="K36" t="s">
        <v>321</v>
      </c>
      <c r="L36">
        <v>1369</v>
      </c>
      <c r="N36">
        <v>1013</v>
      </c>
      <c r="O36" t="s">
        <v>296</v>
      </c>
      <c r="P36" t="s">
        <v>296</v>
      </c>
      <c r="Q36">
        <v>1</v>
      </c>
      <c r="X36">
        <v>8.56</v>
      </c>
      <c r="Y36">
        <v>0</v>
      </c>
      <c r="Z36">
        <v>0</v>
      </c>
      <c r="AA36">
        <v>0</v>
      </c>
      <c r="AB36">
        <v>8.9700000000000006</v>
      </c>
      <c r="AC36">
        <v>0</v>
      </c>
      <c r="AD36">
        <v>1</v>
      </c>
      <c r="AE36">
        <v>1</v>
      </c>
      <c r="AF36" t="s">
        <v>3</v>
      </c>
      <c r="AG36">
        <v>8.56</v>
      </c>
      <c r="AH36">
        <v>2</v>
      </c>
      <c r="AI36">
        <v>109162352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109162358</v>
      </c>
      <c r="C37">
        <v>109162351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22</v>
      </c>
      <c r="J37" t="s">
        <v>3</v>
      </c>
      <c r="K37" t="s">
        <v>299</v>
      </c>
      <c r="L37">
        <v>608254</v>
      </c>
      <c r="N37">
        <v>1013</v>
      </c>
      <c r="O37" t="s">
        <v>300</v>
      </c>
      <c r="P37" t="s">
        <v>300</v>
      </c>
      <c r="Q37">
        <v>1</v>
      </c>
      <c r="X37">
        <v>3.66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3</v>
      </c>
      <c r="AG37">
        <v>3.66</v>
      </c>
      <c r="AH37">
        <v>2</v>
      </c>
      <c r="AI37">
        <v>109162353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109162359</v>
      </c>
      <c r="C38">
        <v>109162351</v>
      </c>
      <c r="D38">
        <v>76432629</v>
      </c>
      <c r="E38">
        <v>1</v>
      </c>
      <c r="F38">
        <v>1</v>
      </c>
      <c r="G38">
        <v>1</v>
      </c>
      <c r="H38">
        <v>2</v>
      </c>
      <c r="I38" t="s">
        <v>322</v>
      </c>
      <c r="J38" t="s">
        <v>323</v>
      </c>
      <c r="K38" t="s">
        <v>324</v>
      </c>
      <c r="L38">
        <v>1368</v>
      </c>
      <c r="N38">
        <v>1011</v>
      </c>
      <c r="O38" t="s">
        <v>304</v>
      </c>
      <c r="P38" t="s">
        <v>304</v>
      </c>
      <c r="Q38">
        <v>1</v>
      </c>
      <c r="X38">
        <v>3.66</v>
      </c>
      <c r="Y38">
        <v>0</v>
      </c>
      <c r="Z38">
        <v>112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3.66</v>
      </c>
      <c r="AH38">
        <v>2</v>
      </c>
      <c r="AI38">
        <v>109162354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109162360</v>
      </c>
      <c r="C39">
        <v>109162351</v>
      </c>
      <c r="D39">
        <v>76406049</v>
      </c>
      <c r="E39">
        <v>1</v>
      </c>
      <c r="F39">
        <v>1</v>
      </c>
      <c r="G39">
        <v>1</v>
      </c>
      <c r="H39">
        <v>3</v>
      </c>
      <c r="I39" t="s">
        <v>41</v>
      </c>
      <c r="J39" t="s">
        <v>44</v>
      </c>
      <c r="K39" t="s">
        <v>42</v>
      </c>
      <c r="L39">
        <v>1339</v>
      </c>
      <c r="N39">
        <v>1007</v>
      </c>
      <c r="O39" t="s">
        <v>43</v>
      </c>
      <c r="P39" t="s">
        <v>43</v>
      </c>
      <c r="Q39">
        <v>1</v>
      </c>
      <c r="X39">
        <v>0</v>
      </c>
      <c r="Y39">
        <v>2810.77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2</v>
      </c>
      <c r="AI39">
        <v>109162355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109162361</v>
      </c>
      <c r="C40">
        <v>109162351</v>
      </c>
      <c r="D40">
        <v>76408259</v>
      </c>
      <c r="E40">
        <v>1</v>
      </c>
      <c r="F40">
        <v>1</v>
      </c>
      <c r="G40">
        <v>1</v>
      </c>
      <c r="H40">
        <v>3</v>
      </c>
      <c r="I40" t="s">
        <v>46</v>
      </c>
      <c r="J40" t="s">
        <v>48</v>
      </c>
      <c r="K40" t="s">
        <v>47</v>
      </c>
      <c r="L40">
        <v>1339</v>
      </c>
      <c r="N40">
        <v>1007</v>
      </c>
      <c r="O40" t="s">
        <v>43</v>
      </c>
      <c r="P40" t="s">
        <v>43</v>
      </c>
      <c r="Q40">
        <v>1</v>
      </c>
      <c r="X40">
        <v>0</v>
      </c>
      <c r="Y40">
        <v>60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109162356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109162374</v>
      </c>
      <c r="C41">
        <v>109162366</v>
      </c>
      <c r="D41">
        <v>51591541</v>
      </c>
      <c r="E41">
        <v>1</v>
      </c>
      <c r="F41">
        <v>1</v>
      </c>
      <c r="G41">
        <v>1</v>
      </c>
      <c r="H41">
        <v>1</v>
      </c>
      <c r="I41" t="s">
        <v>325</v>
      </c>
      <c r="J41" t="s">
        <v>3</v>
      </c>
      <c r="K41" t="s">
        <v>326</v>
      </c>
      <c r="L41">
        <v>1369</v>
      </c>
      <c r="N41">
        <v>1013</v>
      </c>
      <c r="O41" t="s">
        <v>296</v>
      </c>
      <c r="P41" t="s">
        <v>296</v>
      </c>
      <c r="Q41">
        <v>1</v>
      </c>
      <c r="X41">
        <v>21.2</v>
      </c>
      <c r="Y41">
        <v>0</v>
      </c>
      <c r="Z41">
        <v>0</v>
      </c>
      <c r="AA41">
        <v>0</v>
      </c>
      <c r="AB41">
        <v>9.51</v>
      </c>
      <c r="AC41">
        <v>0</v>
      </c>
      <c r="AD41">
        <v>1</v>
      </c>
      <c r="AE41">
        <v>1</v>
      </c>
      <c r="AF41" t="s">
        <v>3</v>
      </c>
      <c r="AG41">
        <v>21.2</v>
      </c>
      <c r="AH41">
        <v>2</v>
      </c>
      <c r="AI41">
        <v>109162367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109162375</v>
      </c>
      <c r="C42">
        <v>109162366</v>
      </c>
      <c r="D42">
        <v>76433250</v>
      </c>
      <c r="E42">
        <v>1</v>
      </c>
      <c r="F42">
        <v>1</v>
      </c>
      <c r="G42">
        <v>1</v>
      </c>
      <c r="H42">
        <v>2</v>
      </c>
      <c r="I42" t="s">
        <v>327</v>
      </c>
      <c r="J42" t="s">
        <v>328</v>
      </c>
      <c r="K42" t="s">
        <v>329</v>
      </c>
      <c r="L42">
        <v>1368</v>
      </c>
      <c r="N42">
        <v>1011</v>
      </c>
      <c r="O42" t="s">
        <v>304</v>
      </c>
      <c r="P42" t="s">
        <v>304</v>
      </c>
      <c r="Q42">
        <v>1</v>
      </c>
      <c r="X42">
        <v>1.95</v>
      </c>
      <c r="Y42">
        <v>0</v>
      </c>
      <c r="Z42">
        <v>30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1.95</v>
      </c>
      <c r="AH42">
        <v>2</v>
      </c>
      <c r="AI42">
        <v>109162368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109162376</v>
      </c>
      <c r="C43">
        <v>109162366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330</v>
      </c>
      <c r="J43" t="s">
        <v>331</v>
      </c>
      <c r="K43" t="s">
        <v>332</v>
      </c>
      <c r="L43">
        <v>1368</v>
      </c>
      <c r="N43">
        <v>1011</v>
      </c>
      <c r="O43" t="s">
        <v>304</v>
      </c>
      <c r="P43" t="s">
        <v>304</v>
      </c>
      <c r="Q43">
        <v>1</v>
      </c>
      <c r="X43">
        <v>0.2</v>
      </c>
      <c r="Y43">
        <v>0</v>
      </c>
      <c r="Z43">
        <v>87.17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109162369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109162377</v>
      </c>
      <c r="C44">
        <v>109162366</v>
      </c>
      <c r="D44">
        <v>76368662</v>
      </c>
      <c r="E44">
        <v>1</v>
      </c>
      <c r="F44">
        <v>1</v>
      </c>
      <c r="G44">
        <v>1</v>
      </c>
      <c r="H44">
        <v>3</v>
      </c>
      <c r="I44" t="s">
        <v>333</v>
      </c>
      <c r="J44" t="s">
        <v>334</v>
      </c>
      <c r="K44" t="s">
        <v>335</v>
      </c>
      <c r="L44">
        <v>1348</v>
      </c>
      <c r="N44">
        <v>1009</v>
      </c>
      <c r="O44" t="s">
        <v>76</v>
      </c>
      <c r="P44" t="s">
        <v>76</v>
      </c>
      <c r="Q44">
        <v>1000</v>
      </c>
      <c r="X44">
        <v>1.6E-2</v>
      </c>
      <c r="Y44">
        <v>1383.11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1.6E-2</v>
      </c>
      <c r="AH44">
        <v>2</v>
      </c>
      <c r="AI44">
        <v>109162370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109162378</v>
      </c>
      <c r="C45">
        <v>109162366</v>
      </c>
      <c r="D45">
        <v>76368893</v>
      </c>
      <c r="E45">
        <v>1</v>
      </c>
      <c r="F45">
        <v>1</v>
      </c>
      <c r="G45">
        <v>1</v>
      </c>
      <c r="H45">
        <v>3</v>
      </c>
      <c r="I45" t="s">
        <v>336</v>
      </c>
      <c r="J45" t="s">
        <v>337</v>
      </c>
      <c r="K45" t="s">
        <v>338</v>
      </c>
      <c r="L45">
        <v>1348</v>
      </c>
      <c r="N45">
        <v>1009</v>
      </c>
      <c r="O45" t="s">
        <v>76</v>
      </c>
      <c r="P45" t="s">
        <v>76</v>
      </c>
      <c r="Q45">
        <v>1000</v>
      </c>
      <c r="X45">
        <v>2.4E-2</v>
      </c>
      <c r="Y45">
        <v>2606.89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2.4E-2</v>
      </c>
      <c r="AH45">
        <v>2</v>
      </c>
      <c r="AI45">
        <v>109162371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109162379</v>
      </c>
      <c r="C46">
        <v>109162366</v>
      </c>
      <c r="D46">
        <v>76369072</v>
      </c>
      <c r="E46">
        <v>1</v>
      </c>
      <c r="F46">
        <v>1</v>
      </c>
      <c r="G46">
        <v>1</v>
      </c>
      <c r="H46">
        <v>3</v>
      </c>
      <c r="I46" t="s">
        <v>339</v>
      </c>
      <c r="J46" t="s">
        <v>340</v>
      </c>
      <c r="K46" t="s">
        <v>341</v>
      </c>
      <c r="L46">
        <v>1348</v>
      </c>
      <c r="N46">
        <v>1009</v>
      </c>
      <c r="O46" t="s">
        <v>76</v>
      </c>
      <c r="P46" t="s">
        <v>76</v>
      </c>
      <c r="Q46">
        <v>1000</v>
      </c>
      <c r="X46">
        <v>0.24</v>
      </c>
      <c r="Y46">
        <v>3390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</v>
      </c>
      <c r="AH46">
        <v>2</v>
      </c>
      <c r="AI46">
        <v>109162372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109162380</v>
      </c>
      <c r="C47">
        <v>109162366</v>
      </c>
      <c r="D47">
        <v>76370017</v>
      </c>
      <c r="E47">
        <v>1</v>
      </c>
      <c r="F47">
        <v>1</v>
      </c>
      <c r="G47">
        <v>1</v>
      </c>
      <c r="H47">
        <v>3</v>
      </c>
      <c r="I47" t="s">
        <v>342</v>
      </c>
      <c r="J47" t="s">
        <v>343</v>
      </c>
      <c r="K47" t="s">
        <v>344</v>
      </c>
      <c r="L47">
        <v>1346</v>
      </c>
      <c r="N47">
        <v>1009</v>
      </c>
      <c r="O47" t="s">
        <v>140</v>
      </c>
      <c r="P47" t="s">
        <v>140</v>
      </c>
      <c r="Q47">
        <v>1</v>
      </c>
      <c r="X47">
        <v>0.1</v>
      </c>
      <c r="Y47">
        <v>1.81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</v>
      </c>
      <c r="AH47">
        <v>2</v>
      </c>
      <c r="AI47">
        <v>109162373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109162374</v>
      </c>
      <c r="C48">
        <v>109162366</v>
      </c>
      <c r="D48">
        <v>51591541</v>
      </c>
      <c r="E48">
        <v>1</v>
      </c>
      <c r="F48">
        <v>1</v>
      </c>
      <c r="G48">
        <v>1</v>
      </c>
      <c r="H48">
        <v>1</v>
      </c>
      <c r="I48" t="s">
        <v>325</v>
      </c>
      <c r="J48" t="s">
        <v>3</v>
      </c>
      <c r="K48" t="s">
        <v>326</v>
      </c>
      <c r="L48">
        <v>1369</v>
      </c>
      <c r="N48">
        <v>1013</v>
      </c>
      <c r="O48" t="s">
        <v>296</v>
      </c>
      <c r="P48" t="s">
        <v>296</v>
      </c>
      <c r="Q48">
        <v>1</v>
      </c>
      <c r="X48">
        <v>21.2</v>
      </c>
      <c r="Y48">
        <v>0</v>
      </c>
      <c r="Z48">
        <v>0</v>
      </c>
      <c r="AA48">
        <v>0</v>
      </c>
      <c r="AB48">
        <v>9.51</v>
      </c>
      <c r="AC48">
        <v>0</v>
      </c>
      <c r="AD48">
        <v>1</v>
      </c>
      <c r="AE48">
        <v>1</v>
      </c>
      <c r="AF48" t="s">
        <v>3</v>
      </c>
      <c r="AG48">
        <v>21.2</v>
      </c>
      <c r="AH48">
        <v>2</v>
      </c>
      <c r="AI48">
        <v>109162367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109162375</v>
      </c>
      <c r="C49">
        <v>109162366</v>
      </c>
      <c r="D49">
        <v>76433250</v>
      </c>
      <c r="E49">
        <v>1</v>
      </c>
      <c r="F49">
        <v>1</v>
      </c>
      <c r="G49">
        <v>1</v>
      </c>
      <c r="H49">
        <v>2</v>
      </c>
      <c r="I49" t="s">
        <v>327</v>
      </c>
      <c r="J49" t="s">
        <v>328</v>
      </c>
      <c r="K49" t="s">
        <v>329</v>
      </c>
      <c r="L49">
        <v>1368</v>
      </c>
      <c r="N49">
        <v>1011</v>
      </c>
      <c r="O49" t="s">
        <v>304</v>
      </c>
      <c r="P49" t="s">
        <v>304</v>
      </c>
      <c r="Q49">
        <v>1</v>
      </c>
      <c r="X49">
        <v>1.95</v>
      </c>
      <c r="Y49">
        <v>0</v>
      </c>
      <c r="Z49">
        <v>30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1.95</v>
      </c>
      <c r="AH49">
        <v>2</v>
      </c>
      <c r="AI49">
        <v>109162368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109162376</v>
      </c>
      <c r="C50">
        <v>109162366</v>
      </c>
      <c r="D50">
        <v>76434481</v>
      </c>
      <c r="E50">
        <v>1</v>
      </c>
      <c r="F50">
        <v>1</v>
      </c>
      <c r="G50">
        <v>1</v>
      </c>
      <c r="H50">
        <v>2</v>
      </c>
      <c r="I50" t="s">
        <v>330</v>
      </c>
      <c r="J50" t="s">
        <v>331</v>
      </c>
      <c r="K50" t="s">
        <v>332</v>
      </c>
      <c r="L50">
        <v>1368</v>
      </c>
      <c r="N50">
        <v>1011</v>
      </c>
      <c r="O50" t="s">
        <v>304</v>
      </c>
      <c r="P50" t="s">
        <v>304</v>
      </c>
      <c r="Q50">
        <v>1</v>
      </c>
      <c r="X50">
        <v>0.2</v>
      </c>
      <c r="Y50">
        <v>0</v>
      </c>
      <c r="Z50">
        <v>87.17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</v>
      </c>
      <c r="AH50">
        <v>2</v>
      </c>
      <c r="AI50">
        <v>109162369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109162377</v>
      </c>
      <c r="C51">
        <v>109162366</v>
      </c>
      <c r="D51">
        <v>76368662</v>
      </c>
      <c r="E51">
        <v>1</v>
      </c>
      <c r="F51">
        <v>1</v>
      </c>
      <c r="G51">
        <v>1</v>
      </c>
      <c r="H51">
        <v>3</v>
      </c>
      <c r="I51" t="s">
        <v>333</v>
      </c>
      <c r="J51" t="s">
        <v>334</v>
      </c>
      <c r="K51" t="s">
        <v>335</v>
      </c>
      <c r="L51">
        <v>1348</v>
      </c>
      <c r="N51">
        <v>1009</v>
      </c>
      <c r="O51" t="s">
        <v>76</v>
      </c>
      <c r="P51" t="s">
        <v>76</v>
      </c>
      <c r="Q51">
        <v>1000</v>
      </c>
      <c r="X51">
        <v>1.6E-2</v>
      </c>
      <c r="Y51">
        <v>1383.11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1.6E-2</v>
      </c>
      <c r="AH51">
        <v>2</v>
      </c>
      <c r="AI51">
        <v>109162370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109162378</v>
      </c>
      <c r="C52">
        <v>109162366</v>
      </c>
      <c r="D52">
        <v>76368893</v>
      </c>
      <c r="E52">
        <v>1</v>
      </c>
      <c r="F52">
        <v>1</v>
      </c>
      <c r="G52">
        <v>1</v>
      </c>
      <c r="H52">
        <v>3</v>
      </c>
      <c r="I52" t="s">
        <v>336</v>
      </c>
      <c r="J52" t="s">
        <v>337</v>
      </c>
      <c r="K52" t="s">
        <v>338</v>
      </c>
      <c r="L52">
        <v>1348</v>
      </c>
      <c r="N52">
        <v>1009</v>
      </c>
      <c r="O52" t="s">
        <v>76</v>
      </c>
      <c r="P52" t="s">
        <v>76</v>
      </c>
      <c r="Q52">
        <v>1000</v>
      </c>
      <c r="X52">
        <v>2.4E-2</v>
      </c>
      <c r="Y52">
        <v>2606.89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2.4E-2</v>
      </c>
      <c r="AH52">
        <v>2</v>
      </c>
      <c r="AI52">
        <v>109162371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ROW(Source!A45)</f>
        <v>45</v>
      </c>
      <c r="B53">
        <v>109162379</v>
      </c>
      <c r="C53">
        <v>109162366</v>
      </c>
      <c r="D53">
        <v>76369072</v>
      </c>
      <c r="E53">
        <v>1</v>
      </c>
      <c r="F53">
        <v>1</v>
      </c>
      <c r="G53">
        <v>1</v>
      </c>
      <c r="H53">
        <v>3</v>
      </c>
      <c r="I53" t="s">
        <v>339</v>
      </c>
      <c r="J53" t="s">
        <v>340</v>
      </c>
      <c r="K53" t="s">
        <v>341</v>
      </c>
      <c r="L53">
        <v>1348</v>
      </c>
      <c r="N53">
        <v>1009</v>
      </c>
      <c r="O53" t="s">
        <v>76</v>
      </c>
      <c r="P53" t="s">
        <v>76</v>
      </c>
      <c r="Q53">
        <v>1000</v>
      </c>
      <c r="X53">
        <v>0.24</v>
      </c>
      <c r="Y53">
        <v>3390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0.24</v>
      </c>
      <c r="AH53">
        <v>2</v>
      </c>
      <c r="AI53">
        <v>109162372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ROW(Source!A45)</f>
        <v>45</v>
      </c>
      <c r="B54">
        <v>109162380</v>
      </c>
      <c r="C54">
        <v>109162366</v>
      </c>
      <c r="D54">
        <v>76370017</v>
      </c>
      <c r="E54">
        <v>1</v>
      </c>
      <c r="F54">
        <v>1</v>
      </c>
      <c r="G54">
        <v>1</v>
      </c>
      <c r="H54">
        <v>3</v>
      </c>
      <c r="I54" t="s">
        <v>342</v>
      </c>
      <c r="J54" t="s">
        <v>343</v>
      </c>
      <c r="K54" t="s">
        <v>344</v>
      </c>
      <c r="L54">
        <v>1346</v>
      </c>
      <c r="N54">
        <v>1009</v>
      </c>
      <c r="O54" t="s">
        <v>140</v>
      </c>
      <c r="P54" t="s">
        <v>140</v>
      </c>
      <c r="Q54">
        <v>1</v>
      </c>
      <c r="X54">
        <v>0.1</v>
      </c>
      <c r="Y54">
        <v>1.81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109162373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109162387</v>
      </c>
      <c r="C55">
        <v>109162381</v>
      </c>
      <c r="D55">
        <v>51595975</v>
      </c>
      <c r="E55">
        <v>1</v>
      </c>
      <c r="F55">
        <v>1</v>
      </c>
      <c r="G55">
        <v>1</v>
      </c>
      <c r="H55">
        <v>1</v>
      </c>
      <c r="I55" t="s">
        <v>345</v>
      </c>
      <c r="J55" t="s">
        <v>3</v>
      </c>
      <c r="K55" t="s">
        <v>346</v>
      </c>
      <c r="L55">
        <v>1369</v>
      </c>
      <c r="N55">
        <v>1013</v>
      </c>
      <c r="O55" t="s">
        <v>296</v>
      </c>
      <c r="P55" t="s">
        <v>296</v>
      </c>
      <c r="Q55">
        <v>1</v>
      </c>
      <c r="X55">
        <v>42.7</v>
      </c>
      <c r="Y55">
        <v>0</v>
      </c>
      <c r="Z55">
        <v>0</v>
      </c>
      <c r="AA55">
        <v>0</v>
      </c>
      <c r="AB55">
        <v>10.210000000000001</v>
      </c>
      <c r="AC55">
        <v>0</v>
      </c>
      <c r="AD55">
        <v>1</v>
      </c>
      <c r="AE55">
        <v>1</v>
      </c>
      <c r="AF55" t="s">
        <v>3</v>
      </c>
      <c r="AG55">
        <v>42.7</v>
      </c>
      <c r="AH55">
        <v>2</v>
      </c>
      <c r="AI55">
        <v>109162382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109162388</v>
      </c>
      <c r="C56">
        <v>109162381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347</v>
      </c>
      <c r="J56" t="s">
        <v>348</v>
      </c>
      <c r="K56" t="s">
        <v>349</v>
      </c>
      <c r="L56">
        <v>1368</v>
      </c>
      <c r="N56">
        <v>1011</v>
      </c>
      <c r="O56" t="s">
        <v>304</v>
      </c>
      <c r="P56" t="s">
        <v>304</v>
      </c>
      <c r="Q56">
        <v>1</v>
      </c>
      <c r="X56">
        <v>21.25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21.25</v>
      </c>
      <c r="AH56">
        <v>2</v>
      </c>
      <c r="AI56">
        <v>109162383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ROW(Source!A46)</f>
        <v>46</v>
      </c>
      <c r="B57">
        <v>109162389</v>
      </c>
      <c r="C57">
        <v>109162381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330</v>
      </c>
      <c r="J57" t="s">
        <v>331</v>
      </c>
      <c r="K57" t="s">
        <v>332</v>
      </c>
      <c r="L57">
        <v>1368</v>
      </c>
      <c r="N57">
        <v>1011</v>
      </c>
      <c r="O57" t="s">
        <v>304</v>
      </c>
      <c r="P57" t="s">
        <v>304</v>
      </c>
      <c r="Q57">
        <v>1</v>
      </c>
      <c r="X57">
        <v>1.03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1.03</v>
      </c>
      <c r="AH57">
        <v>2</v>
      </c>
      <c r="AI57">
        <v>109162384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ROW(Source!A46)</f>
        <v>46</v>
      </c>
      <c r="B58">
        <v>109162390</v>
      </c>
      <c r="C58">
        <v>109162381</v>
      </c>
      <c r="D58">
        <v>76369816</v>
      </c>
      <c r="E58">
        <v>1</v>
      </c>
      <c r="F58">
        <v>1</v>
      </c>
      <c r="G58">
        <v>1</v>
      </c>
      <c r="H58">
        <v>3</v>
      </c>
      <c r="I58" t="s">
        <v>350</v>
      </c>
      <c r="J58" t="s">
        <v>351</v>
      </c>
      <c r="K58" t="s">
        <v>352</v>
      </c>
      <c r="L58">
        <v>1348</v>
      </c>
      <c r="N58">
        <v>1009</v>
      </c>
      <c r="O58" t="s">
        <v>76</v>
      </c>
      <c r="P58" t="s">
        <v>76</v>
      </c>
      <c r="Q58">
        <v>1000</v>
      </c>
      <c r="X58">
        <v>0.04</v>
      </c>
      <c r="Y58">
        <v>9423.99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0.04</v>
      </c>
      <c r="AH58">
        <v>2</v>
      </c>
      <c r="AI58">
        <v>109162385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ROW(Source!A46)</f>
        <v>46</v>
      </c>
      <c r="B59">
        <v>109162391</v>
      </c>
      <c r="C59">
        <v>109162381</v>
      </c>
      <c r="D59">
        <v>76388950</v>
      </c>
      <c r="E59">
        <v>1</v>
      </c>
      <c r="F59">
        <v>1</v>
      </c>
      <c r="G59">
        <v>1</v>
      </c>
      <c r="H59">
        <v>3</v>
      </c>
      <c r="I59" t="s">
        <v>353</v>
      </c>
      <c r="J59" t="s">
        <v>354</v>
      </c>
      <c r="K59" t="s">
        <v>355</v>
      </c>
      <c r="L59">
        <v>1348</v>
      </c>
      <c r="N59">
        <v>1009</v>
      </c>
      <c r="O59" t="s">
        <v>76</v>
      </c>
      <c r="P59" t="s">
        <v>76</v>
      </c>
      <c r="Q59">
        <v>1000</v>
      </c>
      <c r="X59">
        <v>1</v>
      </c>
      <c r="Y59">
        <v>10045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</v>
      </c>
      <c r="AH59">
        <v>2</v>
      </c>
      <c r="AI59">
        <v>109162386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109162387</v>
      </c>
      <c r="C60">
        <v>109162381</v>
      </c>
      <c r="D60">
        <v>51595975</v>
      </c>
      <c r="E60">
        <v>1</v>
      </c>
      <c r="F60">
        <v>1</v>
      </c>
      <c r="G60">
        <v>1</v>
      </c>
      <c r="H60">
        <v>1</v>
      </c>
      <c r="I60" t="s">
        <v>345</v>
      </c>
      <c r="J60" t="s">
        <v>3</v>
      </c>
      <c r="K60" t="s">
        <v>346</v>
      </c>
      <c r="L60">
        <v>1369</v>
      </c>
      <c r="N60">
        <v>1013</v>
      </c>
      <c r="O60" t="s">
        <v>296</v>
      </c>
      <c r="P60" t="s">
        <v>296</v>
      </c>
      <c r="Q60">
        <v>1</v>
      </c>
      <c r="X60">
        <v>42.7</v>
      </c>
      <c r="Y60">
        <v>0</v>
      </c>
      <c r="Z60">
        <v>0</v>
      </c>
      <c r="AA60">
        <v>0</v>
      </c>
      <c r="AB60">
        <v>10.210000000000001</v>
      </c>
      <c r="AC60">
        <v>0</v>
      </c>
      <c r="AD60">
        <v>1</v>
      </c>
      <c r="AE60">
        <v>1</v>
      </c>
      <c r="AF60" t="s">
        <v>3</v>
      </c>
      <c r="AG60">
        <v>42.7</v>
      </c>
      <c r="AH60">
        <v>2</v>
      </c>
      <c r="AI60">
        <v>109162382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109162388</v>
      </c>
      <c r="C61">
        <v>109162381</v>
      </c>
      <c r="D61">
        <v>76432833</v>
      </c>
      <c r="E61">
        <v>1</v>
      </c>
      <c r="F61">
        <v>1</v>
      </c>
      <c r="G61">
        <v>1</v>
      </c>
      <c r="H61">
        <v>2</v>
      </c>
      <c r="I61" t="s">
        <v>347</v>
      </c>
      <c r="J61" t="s">
        <v>348</v>
      </c>
      <c r="K61" t="s">
        <v>349</v>
      </c>
      <c r="L61">
        <v>1368</v>
      </c>
      <c r="N61">
        <v>1011</v>
      </c>
      <c r="O61" t="s">
        <v>304</v>
      </c>
      <c r="P61" t="s">
        <v>304</v>
      </c>
      <c r="Q61">
        <v>1</v>
      </c>
      <c r="X61">
        <v>21.25</v>
      </c>
      <c r="Y61">
        <v>0</v>
      </c>
      <c r="Z61">
        <v>8.1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21.25</v>
      </c>
      <c r="AH61">
        <v>2</v>
      </c>
      <c r="AI61">
        <v>109162383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109162389</v>
      </c>
      <c r="C62">
        <v>109162381</v>
      </c>
      <c r="D62">
        <v>76434481</v>
      </c>
      <c r="E62">
        <v>1</v>
      </c>
      <c r="F62">
        <v>1</v>
      </c>
      <c r="G62">
        <v>1</v>
      </c>
      <c r="H62">
        <v>2</v>
      </c>
      <c r="I62" t="s">
        <v>330</v>
      </c>
      <c r="J62" t="s">
        <v>331</v>
      </c>
      <c r="K62" t="s">
        <v>332</v>
      </c>
      <c r="L62">
        <v>1368</v>
      </c>
      <c r="N62">
        <v>1011</v>
      </c>
      <c r="O62" t="s">
        <v>304</v>
      </c>
      <c r="P62" t="s">
        <v>304</v>
      </c>
      <c r="Q62">
        <v>1</v>
      </c>
      <c r="X62">
        <v>1.03</v>
      </c>
      <c r="Y62">
        <v>0</v>
      </c>
      <c r="Z62">
        <v>87.17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1.03</v>
      </c>
      <c r="AH62">
        <v>2</v>
      </c>
      <c r="AI62">
        <v>109162384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109162390</v>
      </c>
      <c r="C63">
        <v>109162381</v>
      </c>
      <c r="D63">
        <v>76369816</v>
      </c>
      <c r="E63">
        <v>1</v>
      </c>
      <c r="F63">
        <v>1</v>
      </c>
      <c r="G63">
        <v>1</v>
      </c>
      <c r="H63">
        <v>3</v>
      </c>
      <c r="I63" t="s">
        <v>350</v>
      </c>
      <c r="J63" t="s">
        <v>351</v>
      </c>
      <c r="K63" t="s">
        <v>352</v>
      </c>
      <c r="L63">
        <v>1348</v>
      </c>
      <c r="N63">
        <v>1009</v>
      </c>
      <c r="O63" t="s">
        <v>76</v>
      </c>
      <c r="P63" t="s">
        <v>76</v>
      </c>
      <c r="Q63">
        <v>1000</v>
      </c>
      <c r="X63">
        <v>0.04</v>
      </c>
      <c r="Y63">
        <v>9423.99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0.04</v>
      </c>
      <c r="AH63">
        <v>2</v>
      </c>
      <c r="AI63">
        <v>109162385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109162391</v>
      </c>
      <c r="C64">
        <v>109162381</v>
      </c>
      <c r="D64">
        <v>76388950</v>
      </c>
      <c r="E64">
        <v>1</v>
      </c>
      <c r="F64">
        <v>1</v>
      </c>
      <c r="G64">
        <v>1</v>
      </c>
      <c r="H64">
        <v>3</v>
      </c>
      <c r="I64" t="s">
        <v>353</v>
      </c>
      <c r="J64" t="s">
        <v>354</v>
      </c>
      <c r="K64" t="s">
        <v>355</v>
      </c>
      <c r="L64">
        <v>1348</v>
      </c>
      <c r="N64">
        <v>1009</v>
      </c>
      <c r="O64" t="s">
        <v>76</v>
      </c>
      <c r="P64" t="s">
        <v>76</v>
      </c>
      <c r="Q64">
        <v>1000</v>
      </c>
      <c r="X64">
        <v>1</v>
      </c>
      <c r="Y64">
        <v>10045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109162386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ROW(Source!A85)</f>
        <v>85</v>
      </c>
      <c r="B65">
        <v>109162398</v>
      </c>
      <c r="C65">
        <v>109162393</v>
      </c>
      <c r="D65">
        <v>51595937</v>
      </c>
      <c r="E65">
        <v>1</v>
      </c>
      <c r="F65">
        <v>1</v>
      </c>
      <c r="G65">
        <v>1</v>
      </c>
      <c r="H65">
        <v>1</v>
      </c>
      <c r="I65" t="s">
        <v>356</v>
      </c>
      <c r="J65" t="s">
        <v>3</v>
      </c>
      <c r="K65" t="s">
        <v>357</v>
      </c>
      <c r="L65">
        <v>1369</v>
      </c>
      <c r="N65">
        <v>1013</v>
      </c>
      <c r="O65" t="s">
        <v>296</v>
      </c>
      <c r="P65" t="s">
        <v>296</v>
      </c>
      <c r="Q65">
        <v>1</v>
      </c>
      <c r="X65">
        <v>43.83</v>
      </c>
      <c r="Y65">
        <v>0</v>
      </c>
      <c r="Z65">
        <v>0</v>
      </c>
      <c r="AA65">
        <v>0</v>
      </c>
      <c r="AB65">
        <v>9.92</v>
      </c>
      <c r="AC65">
        <v>0</v>
      </c>
      <c r="AD65">
        <v>1</v>
      </c>
      <c r="AE65">
        <v>1</v>
      </c>
      <c r="AF65" t="s">
        <v>3</v>
      </c>
      <c r="AG65">
        <v>43.83</v>
      </c>
      <c r="AH65">
        <v>2</v>
      </c>
      <c r="AI65">
        <v>109162394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ROW(Source!A85)</f>
        <v>85</v>
      </c>
      <c r="B66">
        <v>109162399</v>
      </c>
      <c r="C66">
        <v>109162393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22</v>
      </c>
      <c r="J66" t="s">
        <v>3</v>
      </c>
      <c r="K66" t="s">
        <v>299</v>
      </c>
      <c r="L66">
        <v>608254</v>
      </c>
      <c r="N66">
        <v>1013</v>
      </c>
      <c r="O66" t="s">
        <v>300</v>
      </c>
      <c r="P66" t="s">
        <v>300</v>
      </c>
      <c r="Q66">
        <v>1</v>
      </c>
      <c r="X66">
        <v>5.59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5.59</v>
      </c>
      <c r="AH66">
        <v>2</v>
      </c>
      <c r="AI66">
        <v>109162395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ROW(Source!A85)</f>
        <v>85</v>
      </c>
      <c r="B67">
        <v>109162400</v>
      </c>
      <c r="C67">
        <v>109162393</v>
      </c>
      <c r="D67">
        <v>76432629</v>
      </c>
      <c r="E67">
        <v>1</v>
      </c>
      <c r="F67">
        <v>1</v>
      </c>
      <c r="G67">
        <v>1</v>
      </c>
      <c r="H67">
        <v>2</v>
      </c>
      <c r="I67" t="s">
        <v>322</v>
      </c>
      <c r="J67" t="s">
        <v>323</v>
      </c>
      <c r="K67" t="s">
        <v>324</v>
      </c>
      <c r="L67">
        <v>1368</v>
      </c>
      <c r="N67">
        <v>1011</v>
      </c>
      <c r="O67" t="s">
        <v>304</v>
      </c>
      <c r="P67" t="s">
        <v>304</v>
      </c>
      <c r="Q67">
        <v>1</v>
      </c>
      <c r="X67">
        <v>5.59</v>
      </c>
      <c r="Y67">
        <v>0</v>
      </c>
      <c r="Z67">
        <v>112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5.59</v>
      </c>
      <c r="AH67">
        <v>2</v>
      </c>
      <c r="AI67">
        <v>109162396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109162401</v>
      </c>
      <c r="C68">
        <v>109162393</v>
      </c>
      <c r="D68">
        <v>76390243</v>
      </c>
      <c r="E68">
        <v>1</v>
      </c>
      <c r="F68">
        <v>1</v>
      </c>
      <c r="G68">
        <v>1</v>
      </c>
      <c r="H68">
        <v>3</v>
      </c>
      <c r="I68" t="s">
        <v>138</v>
      </c>
      <c r="J68" t="s">
        <v>141</v>
      </c>
      <c r="K68" t="s">
        <v>139</v>
      </c>
      <c r="L68">
        <v>1346</v>
      </c>
      <c r="N68">
        <v>1009</v>
      </c>
      <c r="O68" t="s">
        <v>140</v>
      </c>
      <c r="P68" t="s">
        <v>140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109162397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ROW(Source!A86)</f>
        <v>86</v>
      </c>
      <c r="B69">
        <v>109162398</v>
      </c>
      <c r="C69">
        <v>109162393</v>
      </c>
      <c r="D69">
        <v>51595937</v>
      </c>
      <c r="E69">
        <v>1</v>
      </c>
      <c r="F69">
        <v>1</v>
      </c>
      <c r="G69">
        <v>1</v>
      </c>
      <c r="H69">
        <v>1</v>
      </c>
      <c r="I69" t="s">
        <v>356</v>
      </c>
      <c r="J69" t="s">
        <v>3</v>
      </c>
      <c r="K69" t="s">
        <v>357</v>
      </c>
      <c r="L69">
        <v>1369</v>
      </c>
      <c r="N69">
        <v>1013</v>
      </c>
      <c r="O69" t="s">
        <v>296</v>
      </c>
      <c r="P69" t="s">
        <v>296</v>
      </c>
      <c r="Q69">
        <v>1</v>
      </c>
      <c r="X69">
        <v>43.83</v>
      </c>
      <c r="Y69">
        <v>0</v>
      </c>
      <c r="Z69">
        <v>0</v>
      </c>
      <c r="AA69">
        <v>0</v>
      </c>
      <c r="AB69">
        <v>9.92</v>
      </c>
      <c r="AC69">
        <v>0</v>
      </c>
      <c r="AD69">
        <v>1</v>
      </c>
      <c r="AE69">
        <v>1</v>
      </c>
      <c r="AF69" t="s">
        <v>3</v>
      </c>
      <c r="AG69">
        <v>43.83</v>
      </c>
      <c r="AH69">
        <v>2</v>
      </c>
      <c r="AI69">
        <v>109162394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ROW(Source!A86)</f>
        <v>86</v>
      </c>
      <c r="B70">
        <v>109162399</v>
      </c>
      <c r="C70">
        <v>109162393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22</v>
      </c>
      <c r="J70" t="s">
        <v>3</v>
      </c>
      <c r="K70" t="s">
        <v>299</v>
      </c>
      <c r="L70">
        <v>608254</v>
      </c>
      <c r="N70">
        <v>1013</v>
      </c>
      <c r="O70" t="s">
        <v>300</v>
      </c>
      <c r="P70" t="s">
        <v>300</v>
      </c>
      <c r="Q70">
        <v>1</v>
      </c>
      <c r="X70">
        <v>5.59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5.59</v>
      </c>
      <c r="AH70">
        <v>2</v>
      </c>
      <c r="AI70">
        <v>109162395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ROW(Source!A86)</f>
        <v>86</v>
      </c>
      <c r="B71">
        <v>109162400</v>
      </c>
      <c r="C71">
        <v>109162393</v>
      </c>
      <c r="D71">
        <v>76432629</v>
      </c>
      <c r="E71">
        <v>1</v>
      </c>
      <c r="F71">
        <v>1</v>
      </c>
      <c r="G71">
        <v>1</v>
      </c>
      <c r="H71">
        <v>2</v>
      </c>
      <c r="I71" t="s">
        <v>322</v>
      </c>
      <c r="J71" t="s">
        <v>323</v>
      </c>
      <c r="K71" t="s">
        <v>324</v>
      </c>
      <c r="L71">
        <v>1368</v>
      </c>
      <c r="N71">
        <v>1011</v>
      </c>
      <c r="O71" t="s">
        <v>304</v>
      </c>
      <c r="P71" t="s">
        <v>304</v>
      </c>
      <c r="Q71">
        <v>1</v>
      </c>
      <c r="X71">
        <v>5.59</v>
      </c>
      <c r="Y71">
        <v>0</v>
      </c>
      <c r="Z71">
        <v>112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5.59</v>
      </c>
      <c r="AH71">
        <v>2</v>
      </c>
      <c r="AI71">
        <v>109162396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ROW(Source!A86)</f>
        <v>86</v>
      </c>
      <c r="B72">
        <v>109162401</v>
      </c>
      <c r="C72">
        <v>109162393</v>
      </c>
      <c r="D72">
        <v>76390243</v>
      </c>
      <c r="E72">
        <v>1</v>
      </c>
      <c r="F72">
        <v>1</v>
      </c>
      <c r="G72">
        <v>1</v>
      </c>
      <c r="H72">
        <v>3</v>
      </c>
      <c r="I72" t="s">
        <v>138</v>
      </c>
      <c r="J72" t="s">
        <v>141</v>
      </c>
      <c r="K72" t="s">
        <v>139</v>
      </c>
      <c r="L72">
        <v>1346</v>
      </c>
      <c r="N72">
        <v>1009</v>
      </c>
      <c r="O72" t="s">
        <v>140</v>
      </c>
      <c r="P72" t="s">
        <v>140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109162397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ROW(Source!A89)</f>
        <v>89</v>
      </c>
      <c r="B73">
        <v>109162413</v>
      </c>
      <c r="C73">
        <v>109162403</v>
      </c>
      <c r="D73">
        <v>76624295</v>
      </c>
      <c r="E73">
        <v>1</v>
      </c>
      <c r="F73">
        <v>1</v>
      </c>
      <c r="G73">
        <v>1</v>
      </c>
      <c r="H73">
        <v>1</v>
      </c>
      <c r="I73" t="s">
        <v>358</v>
      </c>
      <c r="J73" t="s">
        <v>3</v>
      </c>
      <c r="K73" t="s">
        <v>359</v>
      </c>
      <c r="L73">
        <v>1369</v>
      </c>
      <c r="N73">
        <v>1013</v>
      </c>
      <c r="O73" t="s">
        <v>296</v>
      </c>
      <c r="P73" t="s">
        <v>296</v>
      </c>
      <c r="Q73">
        <v>1</v>
      </c>
      <c r="X73">
        <v>44.5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3</v>
      </c>
      <c r="AG73">
        <v>44.5</v>
      </c>
      <c r="AH73">
        <v>2</v>
      </c>
      <c r="AI73">
        <v>109162404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ROW(Source!A89)</f>
        <v>89</v>
      </c>
      <c r="B74">
        <v>109162414</v>
      </c>
      <c r="C74">
        <v>109162403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22</v>
      </c>
      <c r="J74" t="s">
        <v>3</v>
      </c>
      <c r="K74" t="s">
        <v>299</v>
      </c>
      <c r="L74">
        <v>608254</v>
      </c>
      <c r="N74">
        <v>1013</v>
      </c>
      <c r="O74" t="s">
        <v>300</v>
      </c>
      <c r="P74" t="s">
        <v>300</v>
      </c>
      <c r="Q74">
        <v>1</v>
      </c>
      <c r="X74">
        <v>5.8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5.8</v>
      </c>
      <c r="AH74">
        <v>2</v>
      </c>
      <c r="AI74">
        <v>109162405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ROW(Source!A89)</f>
        <v>89</v>
      </c>
      <c r="B75">
        <v>109162415</v>
      </c>
      <c r="C75">
        <v>109162403</v>
      </c>
      <c r="D75">
        <v>76432618</v>
      </c>
      <c r="E75">
        <v>1</v>
      </c>
      <c r="F75">
        <v>1</v>
      </c>
      <c r="G75">
        <v>1</v>
      </c>
      <c r="H75">
        <v>2</v>
      </c>
      <c r="I75" t="s">
        <v>360</v>
      </c>
      <c r="J75" t="s">
        <v>361</v>
      </c>
      <c r="K75" t="s">
        <v>362</v>
      </c>
      <c r="L75">
        <v>1368</v>
      </c>
      <c r="N75">
        <v>1011</v>
      </c>
      <c r="O75" t="s">
        <v>304</v>
      </c>
      <c r="P75" t="s">
        <v>304</v>
      </c>
      <c r="Q75">
        <v>1</v>
      </c>
      <c r="X75">
        <v>5.8</v>
      </c>
      <c r="Y75">
        <v>0</v>
      </c>
      <c r="Z75">
        <v>134.65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5.8</v>
      </c>
      <c r="AH75">
        <v>2</v>
      </c>
      <c r="AI75">
        <v>109162406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ROW(Source!A89)</f>
        <v>89</v>
      </c>
      <c r="B76">
        <v>109162416</v>
      </c>
      <c r="C76">
        <v>109162403</v>
      </c>
      <c r="D76">
        <v>76434481</v>
      </c>
      <c r="E76">
        <v>1</v>
      </c>
      <c r="F76">
        <v>1</v>
      </c>
      <c r="G76">
        <v>1</v>
      </c>
      <c r="H76">
        <v>2</v>
      </c>
      <c r="I76" t="s">
        <v>330</v>
      </c>
      <c r="J76" t="s">
        <v>331</v>
      </c>
      <c r="K76" t="s">
        <v>332</v>
      </c>
      <c r="L76">
        <v>1368</v>
      </c>
      <c r="N76">
        <v>1011</v>
      </c>
      <c r="O76" t="s">
        <v>304</v>
      </c>
      <c r="P76" t="s">
        <v>304</v>
      </c>
      <c r="Q76">
        <v>1</v>
      </c>
      <c r="X76">
        <v>3.64</v>
      </c>
      <c r="Y76">
        <v>0</v>
      </c>
      <c r="Z76">
        <v>87.17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3.64</v>
      </c>
      <c r="AH76">
        <v>2</v>
      </c>
      <c r="AI76">
        <v>109162407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ROW(Source!A89)</f>
        <v>89</v>
      </c>
      <c r="B77">
        <v>109162417</v>
      </c>
      <c r="C77">
        <v>109162403</v>
      </c>
      <c r="D77">
        <v>76376016</v>
      </c>
      <c r="E77">
        <v>1</v>
      </c>
      <c r="F77">
        <v>1</v>
      </c>
      <c r="G77">
        <v>1</v>
      </c>
      <c r="H77">
        <v>3</v>
      </c>
      <c r="I77" t="s">
        <v>363</v>
      </c>
      <c r="J77" t="s">
        <v>364</v>
      </c>
      <c r="K77" t="s">
        <v>365</v>
      </c>
      <c r="L77">
        <v>1339</v>
      </c>
      <c r="N77">
        <v>1007</v>
      </c>
      <c r="O77" t="s">
        <v>43</v>
      </c>
      <c r="P77" t="s">
        <v>43</v>
      </c>
      <c r="Q77">
        <v>1</v>
      </c>
      <c r="X77">
        <v>0.06</v>
      </c>
      <c r="Y77">
        <v>558.33000000000004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0.06</v>
      </c>
      <c r="AH77">
        <v>2</v>
      </c>
      <c r="AI77">
        <v>109162408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ROW(Source!A89)</f>
        <v>89</v>
      </c>
      <c r="B78">
        <v>109162418</v>
      </c>
      <c r="C78">
        <v>109162403</v>
      </c>
      <c r="D78">
        <v>76376089</v>
      </c>
      <c r="E78">
        <v>1</v>
      </c>
      <c r="F78">
        <v>1</v>
      </c>
      <c r="G78">
        <v>1</v>
      </c>
      <c r="H78">
        <v>3</v>
      </c>
      <c r="I78" t="s">
        <v>366</v>
      </c>
      <c r="J78" t="s">
        <v>367</v>
      </c>
      <c r="K78" t="s">
        <v>368</v>
      </c>
      <c r="L78">
        <v>1339</v>
      </c>
      <c r="N78">
        <v>1007</v>
      </c>
      <c r="O78" t="s">
        <v>43</v>
      </c>
      <c r="P78" t="s">
        <v>43</v>
      </c>
      <c r="Q78">
        <v>1</v>
      </c>
      <c r="X78">
        <v>0.02</v>
      </c>
      <c r="Y78">
        <v>683.99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0.02</v>
      </c>
      <c r="AH78">
        <v>2</v>
      </c>
      <c r="AI78">
        <v>109162409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ROW(Source!A89)</f>
        <v>89</v>
      </c>
      <c r="B79">
        <v>109162419</v>
      </c>
      <c r="C79">
        <v>109162403</v>
      </c>
      <c r="D79">
        <v>76381728</v>
      </c>
      <c r="E79">
        <v>1</v>
      </c>
      <c r="F79">
        <v>1</v>
      </c>
      <c r="G79">
        <v>1</v>
      </c>
      <c r="H79">
        <v>3</v>
      </c>
      <c r="I79" t="s">
        <v>369</v>
      </c>
      <c r="J79" t="s">
        <v>370</v>
      </c>
      <c r="K79" t="s">
        <v>371</v>
      </c>
      <c r="L79">
        <v>1354</v>
      </c>
      <c r="N79">
        <v>1010</v>
      </c>
      <c r="O79" t="s">
        <v>52</v>
      </c>
      <c r="P79" t="s">
        <v>52</v>
      </c>
      <c r="Q79">
        <v>1</v>
      </c>
      <c r="X79">
        <v>20</v>
      </c>
      <c r="Y79">
        <v>42.6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20</v>
      </c>
      <c r="AH79">
        <v>2</v>
      </c>
      <c r="AI79">
        <v>109162410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ROW(Source!A89)</f>
        <v>89</v>
      </c>
      <c r="B80">
        <v>109162420</v>
      </c>
      <c r="C80">
        <v>109162403</v>
      </c>
      <c r="D80">
        <v>76425324</v>
      </c>
      <c r="E80">
        <v>1</v>
      </c>
      <c r="F80">
        <v>1</v>
      </c>
      <c r="G80">
        <v>1</v>
      </c>
      <c r="H80">
        <v>3</v>
      </c>
      <c r="I80" t="s">
        <v>372</v>
      </c>
      <c r="J80" t="s">
        <v>373</v>
      </c>
      <c r="K80" t="s">
        <v>374</v>
      </c>
      <c r="L80">
        <v>1346</v>
      </c>
      <c r="N80">
        <v>1009</v>
      </c>
      <c r="O80" t="s">
        <v>140</v>
      </c>
      <c r="P80" t="s">
        <v>140</v>
      </c>
      <c r="Q80">
        <v>1</v>
      </c>
      <c r="X80">
        <v>30</v>
      </c>
      <c r="Y80">
        <v>6.25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30</v>
      </c>
      <c r="AH80">
        <v>2</v>
      </c>
      <c r="AI80">
        <v>109162411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ROW(Source!A89)</f>
        <v>89</v>
      </c>
      <c r="B81">
        <v>109162421</v>
      </c>
      <c r="C81">
        <v>109162403</v>
      </c>
      <c r="D81">
        <v>76432106</v>
      </c>
      <c r="E81">
        <v>1</v>
      </c>
      <c r="F81">
        <v>1</v>
      </c>
      <c r="G81">
        <v>1</v>
      </c>
      <c r="H81">
        <v>3</v>
      </c>
      <c r="I81" t="s">
        <v>375</v>
      </c>
      <c r="J81" t="s">
        <v>376</v>
      </c>
      <c r="K81" t="s">
        <v>377</v>
      </c>
      <c r="L81">
        <v>1374</v>
      </c>
      <c r="N81">
        <v>1013</v>
      </c>
      <c r="O81" t="s">
        <v>378</v>
      </c>
      <c r="P81" t="s">
        <v>378</v>
      </c>
      <c r="Q81">
        <v>1</v>
      </c>
      <c r="X81">
        <v>8.56</v>
      </c>
      <c r="Y81">
        <v>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8.56</v>
      </c>
      <c r="AH81">
        <v>2</v>
      </c>
      <c r="AI81">
        <v>109162412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109162413</v>
      </c>
      <c r="C82">
        <v>109162403</v>
      </c>
      <c r="D82">
        <v>76624295</v>
      </c>
      <c r="E82">
        <v>1</v>
      </c>
      <c r="F82">
        <v>1</v>
      </c>
      <c r="G82">
        <v>1</v>
      </c>
      <c r="H82">
        <v>1</v>
      </c>
      <c r="I82" t="s">
        <v>358</v>
      </c>
      <c r="J82" t="s">
        <v>3</v>
      </c>
      <c r="K82" t="s">
        <v>359</v>
      </c>
      <c r="L82">
        <v>1369</v>
      </c>
      <c r="N82">
        <v>1013</v>
      </c>
      <c r="O82" t="s">
        <v>296</v>
      </c>
      <c r="P82" t="s">
        <v>296</v>
      </c>
      <c r="Q82">
        <v>1</v>
      </c>
      <c r="X82">
        <v>44.5</v>
      </c>
      <c r="Y82">
        <v>0</v>
      </c>
      <c r="Z82">
        <v>0</v>
      </c>
      <c r="AA82">
        <v>0</v>
      </c>
      <c r="AB82">
        <v>9.6199999999999992</v>
      </c>
      <c r="AC82">
        <v>0</v>
      </c>
      <c r="AD82">
        <v>1</v>
      </c>
      <c r="AE82">
        <v>1</v>
      </c>
      <c r="AF82" t="s">
        <v>3</v>
      </c>
      <c r="AG82">
        <v>44.5</v>
      </c>
      <c r="AH82">
        <v>2</v>
      </c>
      <c r="AI82">
        <v>109162404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109162414</v>
      </c>
      <c r="C83">
        <v>109162403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22</v>
      </c>
      <c r="J83" t="s">
        <v>3</v>
      </c>
      <c r="K83" t="s">
        <v>299</v>
      </c>
      <c r="L83">
        <v>608254</v>
      </c>
      <c r="N83">
        <v>1013</v>
      </c>
      <c r="O83" t="s">
        <v>300</v>
      </c>
      <c r="P83" t="s">
        <v>300</v>
      </c>
      <c r="Q83">
        <v>1</v>
      </c>
      <c r="X83">
        <v>5.8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5.8</v>
      </c>
      <c r="AH83">
        <v>2</v>
      </c>
      <c r="AI83">
        <v>109162405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109162415</v>
      </c>
      <c r="C84">
        <v>109162403</v>
      </c>
      <c r="D84">
        <v>76432618</v>
      </c>
      <c r="E84">
        <v>1</v>
      </c>
      <c r="F84">
        <v>1</v>
      </c>
      <c r="G84">
        <v>1</v>
      </c>
      <c r="H84">
        <v>2</v>
      </c>
      <c r="I84" t="s">
        <v>360</v>
      </c>
      <c r="J84" t="s">
        <v>361</v>
      </c>
      <c r="K84" t="s">
        <v>362</v>
      </c>
      <c r="L84">
        <v>1368</v>
      </c>
      <c r="N84">
        <v>1011</v>
      </c>
      <c r="O84" t="s">
        <v>304</v>
      </c>
      <c r="P84" t="s">
        <v>304</v>
      </c>
      <c r="Q84">
        <v>1</v>
      </c>
      <c r="X84">
        <v>5.8</v>
      </c>
      <c r="Y84">
        <v>0</v>
      </c>
      <c r="Z84">
        <v>134.65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5.8</v>
      </c>
      <c r="AH84">
        <v>2</v>
      </c>
      <c r="AI84">
        <v>109162406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109162416</v>
      </c>
      <c r="C85">
        <v>109162403</v>
      </c>
      <c r="D85">
        <v>76434481</v>
      </c>
      <c r="E85">
        <v>1</v>
      </c>
      <c r="F85">
        <v>1</v>
      </c>
      <c r="G85">
        <v>1</v>
      </c>
      <c r="H85">
        <v>2</v>
      </c>
      <c r="I85" t="s">
        <v>330</v>
      </c>
      <c r="J85" t="s">
        <v>331</v>
      </c>
      <c r="K85" t="s">
        <v>332</v>
      </c>
      <c r="L85">
        <v>1368</v>
      </c>
      <c r="N85">
        <v>1011</v>
      </c>
      <c r="O85" t="s">
        <v>304</v>
      </c>
      <c r="P85" t="s">
        <v>304</v>
      </c>
      <c r="Q85">
        <v>1</v>
      </c>
      <c r="X85">
        <v>3.64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3.64</v>
      </c>
      <c r="AH85">
        <v>2</v>
      </c>
      <c r="AI85">
        <v>109162407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109162417</v>
      </c>
      <c r="C86">
        <v>109162403</v>
      </c>
      <c r="D86">
        <v>76376016</v>
      </c>
      <c r="E86">
        <v>1</v>
      </c>
      <c r="F86">
        <v>1</v>
      </c>
      <c r="G86">
        <v>1</v>
      </c>
      <c r="H86">
        <v>3</v>
      </c>
      <c r="I86" t="s">
        <v>363</v>
      </c>
      <c r="J86" t="s">
        <v>364</v>
      </c>
      <c r="K86" t="s">
        <v>365</v>
      </c>
      <c r="L86">
        <v>1339</v>
      </c>
      <c r="N86">
        <v>1007</v>
      </c>
      <c r="O86" t="s">
        <v>43</v>
      </c>
      <c r="P86" t="s">
        <v>43</v>
      </c>
      <c r="Q86">
        <v>1</v>
      </c>
      <c r="X86">
        <v>0.06</v>
      </c>
      <c r="Y86">
        <v>558.33000000000004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0.06</v>
      </c>
      <c r="AH86">
        <v>2</v>
      </c>
      <c r="AI86">
        <v>109162408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ROW(Source!A90)</f>
        <v>90</v>
      </c>
      <c r="B87">
        <v>109162418</v>
      </c>
      <c r="C87">
        <v>109162403</v>
      </c>
      <c r="D87">
        <v>76376089</v>
      </c>
      <c r="E87">
        <v>1</v>
      </c>
      <c r="F87">
        <v>1</v>
      </c>
      <c r="G87">
        <v>1</v>
      </c>
      <c r="H87">
        <v>3</v>
      </c>
      <c r="I87" t="s">
        <v>366</v>
      </c>
      <c r="J87" t="s">
        <v>367</v>
      </c>
      <c r="K87" t="s">
        <v>368</v>
      </c>
      <c r="L87">
        <v>1339</v>
      </c>
      <c r="N87">
        <v>1007</v>
      </c>
      <c r="O87" t="s">
        <v>43</v>
      </c>
      <c r="P87" t="s">
        <v>43</v>
      </c>
      <c r="Q87">
        <v>1</v>
      </c>
      <c r="X87">
        <v>0.02</v>
      </c>
      <c r="Y87">
        <v>683.99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0.02</v>
      </c>
      <c r="AH87">
        <v>2</v>
      </c>
      <c r="AI87">
        <v>109162409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ROW(Source!A90)</f>
        <v>90</v>
      </c>
      <c r="B88">
        <v>109162419</v>
      </c>
      <c r="C88">
        <v>109162403</v>
      </c>
      <c r="D88">
        <v>76381728</v>
      </c>
      <c r="E88">
        <v>1</v>
      </c>
      <c r="F88">
        <v>1</v>
      </c>
      <c r="G88">
        <v>1</v>
      </c>
      <c r="H88">
        <v>3</v>
      </c>
      <c r="I88" t="s">
        <v>369</v>
      </c>
      <c r="J88" t="s">
        <v>370</v>
      </c>
      <c r="K88" t="s">
        <v>371</v>
      </c>
      <c r="L88">
        <v>1354</v>
      </c>
      <c r="N88">
        <v>1010</v>
      </c>
      <c r="O88" t="s">
        <v>52</v>
      </c>
      <c r="P88" t="s">
        <v>52</v>
      </c>
      <c r="Q88">
        <v>1</v>
      </c>
      <c r="X88">
        <v>20</v>
      </c>
      <c r="Y88">
        <v>42.6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20</v>
      </c>
      <c r="AH88">
        <v>2</v>
      </c>
      <c r="AI88">
        <v>109162410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ROW(Source!A90)</f>
        <v>90</v>
      </c>
      <c r="B89">
        <v>109162420</v>
      </c>
      <c r="C89">
        <v>109162403</v>
      </c>
      <c r="D89">
        <v>76425324</v>
      </c>
      <c r="E89">
        <v>1</v>
      </c>
      <c r="F89">
        <v>1</v>
      </c>
      <c r="G89">
        <v>1</v>
      </c>
      <c r="H89">
        <v>3</v>
      </c>
      <c r="I89" t="s">
        <v>372</v>
      </c>
      <c r="J89" t="s">
        <v>373</v>
      </c>
      <c r="K89" t="s">
        <v>374</v>
      </c>
      <c r="L89">
        <v>1346</v>
      </c>
      <c r="N89">
        <v>1009</v>
      </c>
      <c r="O89" t="s">
        <v>140</v>
      </c>
      <c r="P89" t="s">
        <v>140</v>
      </c>
      <c r="Q89">
        <v>1</v>
      </c>
      <c r="X89">
        <v>30</v>
      </c>
      <c r="Y89">
        <v>6.25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30</v>
      </c>
      <c r="AH89">
        <v>2</v>
      </c>
      <c r="AI89">
        <v>109162411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ROW(Source!A90)</f>
        <v>90</v>
      </c>
      <c r="B90">
        <v>109162421</v>
      </c>
      <c r="C90">
        <v>109162403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375</v>
      </c>
      <c r="J90" t="s">
        <v>376</v>
      </c>
      <c r="K90" t="s">
        <v>377</v>
      </c>
      <c r="L90">
        <v>1374</v>
      </c>
      <c r="N90">
        <v>1013</v>
      </c>
      <c r="O90" t="s">
        <v>378</v>
      </c>
      <c r="P90" t="s">
        <v>378</v>
      </c>
      <c r="Q90">
        <v>1</v>
      </c>
      <c r="X90">
        <v>8.56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8.56</v>
      </c>
      <c r="AH90">
        <v>2</v>
      </c>
      <c r="AI90">
        <v>109162412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ROW(Source!A126)</f>
        <v>126</v>
      </c>
      <c r="B91">
        <v>109162424</v>
      </c>
      <c r="C91">
        <v>109162422</v>
      </c>
      <c r="D91">
        <v>51588049</v>
      </c>
      <c r="E91">
        <v>1</v>
      </c>
      <c r="F91">
        <v>1</v>
      </c>
      <c r="G91">
        <v>1</v>
      </c>
      <c r="H91">
        <v>1</v>
      </c>
      <c r="I91" t="s">
        <v>379</v>
      </c>
      <c r="J91" t="s">
        <v>3</v>
      </c>
      <c r="K91" t="s">
        <v>380</v>
      </c>
      <c r="L91">
        <v>1369</v>
      </c>
      <c r="N91">
        <v>1013</v>
      </c>
      <c r="O91" t="s">
        <v>296</v>
      </c>
      <c r="P91" t="s">
        <v>296</v>
      </c>
      <c r="Q91">
        <v>1</v>
      </c>
      <c r="X91">
        <v>154</v>
      </c>
      <c r="Y91">
        <v>0</v>
      </c>
      <c r="Z91">
        <v>0</v>
      </c>
      <c r="AA91">
        <v>0</v>
      </c>
      <c r="AB91">
        <v>7.8</v>
      </c>
      <c r="AC91">
        <v>0</v>
      </c>
      <c r="AD91">
        <v>1</v>
      </c>
      <c r="AE91">
        <v>1</v>
      </c>
      <c r="AF91" t="s">
        <v>3</v>
      </c>
      <c r="AG91">
        <v>154</v>
      </c>
      <c r="AH91">
        <v>2</v>
      </c>
      <c r="AI91">
        <v>109162423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ROW(Source!A127)</f>
        <v>127</v>
      </c>
      <c r="B92">
        <v>109162424</v>
      </c>
      <c r="C92">
        <v>109162422</v>
      </c>
      <c r="D92">
        <v>51588049</v>
      </c>
      <c r="E92">
        <v>1</v>
      </c>
      <c r="F92">
        <v>1</v>
      </c>
      <c r="G92">
        <v>1</v>
      </c>
      <c r="H92">
        <v>1</v>
      </c>
      <c r="I92" t="s">
        <v>379</v>
      </c>
      <c r="J92" t="s">
        <v>3</v>
      </c>
      <c r="K92" t="s">
        <v>380</v>
      </c>
      <c r="L92">
        <v>1369</v>
      </c>
      <c r="N92">
        <v>1013</v>
      </c>
      <c r="O92" t="s">
        <v>296</v>
      </c>
      <c r="P92" t="s">
        <v>296</v>
      </c>
      <c r="Q92">
        <v>1</v>
      </c>
      <c r="X92">
        <v>154</v>
      </c>
      <c r="Y92">
        <v>0</v>
      </c>
      <c r="Z92">
        <v>0</v>
      </c>
      <c r="AA92">
        <v>0</v>
      </c>
      <c r="AB92">
        <v>7.8</v>
      </c>
      <c r="AC92">
        <v>0</v>
      </c>
      <c r="AD92">
        <v>1</v>
      </c>
      <c r="AE92">
        <v>1</v>
      </c>
      <c r="AF92" t="s">
        <v>3</v>
      </c>
      <c r="AG92">
        <v>154</v>
      </c>
      <c r="AH92">
        <v>2</v>
      </c>
      <c r="AI92">
        <v>109162423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ROW(Source!A128)</f>
        <v>128</v>
      </c>
      <c r="B93">
        <v>109162434</v>
      </c>
      <c r="C93">
        <v>109162425</v>
      </c>
      <c r="D93">
        <v>76622567</v>
      </c>
      <c r="E93">
        <v>1</v>
      </c>
      <c r="F93">
        <v>1</v>
      </c>
      <c r="G93">
        <v>1</v>
      </c>
      <c r="H93">
        <v>1</v>
      </c>
      <c r="I93" t="s">
        <v>381</v>
      </c>
      <c r="J93" t="s">
        <v>3</v>
      </c>
      <c r="K93" t="s">
        <v>382</v>
      </c>
      <c r="L93">
        <v>1369</v>
      </c>
      <c r="N93">
        <v>1013</v>
      </c>
      <c r="O93" t="s">
        <v>296</v>
      </c>
      <c r="P93" t="s">
        <v>296</v>
      </c>
      <c r="Q93">
        <v>1</v>
      </c>
      <c r="X93">
        <v>16.600000000000001</v>
      </c>
      <c r="Y93">
        <v>0</v>
      </c>
      <c r="Z93">
        <v>0</v>
      </c>
      <c r="AA93">
        <v>0</v>
      </c>
      <c r="AB93">
        <v>9.4</v>
      </c>
      <c r="AC93">
        <v>0</v>
      </c>
      <c r="AD93">
        <v>1</v>
      </c>
      <c r="AE93">
        <v>1</v>
      </c>
      <c r="AF93" t="s">
        <v>3</v>
      </c>
      <c r="AG93">
        <v>16.600000000000001</v>
      </c>
      <c r="AH93">
        <v>2</v>
      </c>
      <c r="AI93">
        <v>109162426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ROW(Source!A128)</f>
        <v>128</v>
      </c>
      <c r="B94">
        <v>109162435</v>
      </c>
      <c r="C94">
        <v>109162425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22</v>
      </c>
      <c r="J94" t="s">
        <v>3</v>
      </c>
      <c r="K94" t="s">
        <v>299</v>
      </c>
      <c r="L94">
        <v>608254</v>
      </c>
      <c r="N94">
        <v>1013</v>
      </c>
      <c r="O94" t="s">
        <v>300</v>
      </c>
      <c r="P94" t="s">
        <v>300</v>
      </c>
      <c r="Q94">
        <v>1</v>
      </c>
      <c r="X94">
        <v>0.22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0.22</v>
      </c>
      <c r="AH94">
        <v>2</v>
      </c>
      <c r="AI94">
        <v>109162427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ROW(Source!A128)</f>
        <v>128</v>
      </c>
      <c r="B95">
        <v>109162436</v>
      </c>
      <c r="C95">
        <v>109162425</v>
      </c>
      <c r="D95">
        <v>76432618</v>
      </c>
      <c r="E95">
        <v>1</v>
      </c>
      <c r="F95">
        <v>1</v>
      </c>
      <c r="G95">
        <v>1</v>
      </c>
      <c r="H95">
        <v>2</v>
      </c>
      <c r="I95" t="s">
        <v>360</v>
      </c>
      <c r="J95" t="s">
        <v>361</v>
      </c>
      <c r="K95" t="s">
        <v>362</v>
      </c>
      <c r="L95">
        <v>1368</v>
      </c>
      <c r="N95">
        <v>1011</v>
      </c>
      <c r="O95" t="s">
        <v>304</v>
      </c>
      <c r="P95" t="s">
        <v>304</v>
      </c>
      <c r="Q95">
        <v>1</v>
      </c>
      <c r="X95">
        <v>0.22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0.22</v>
      </c>
      <c r="AH95">
        <v>2</v>
      </c>
      <c r="AI95">
        <v>109162428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ROW(Source!A128)</f>
        <v>128</v>
      </c>
      <c r="B96">
        <v>109162437</v>
      </c>
      <c r="C96">
        <v>109162425</v>
      </c>
      <c r="D96">
        <v>76432833</v>
      </c>
      <c r="E96">
        <v>1</v>
      </c>
      <c r="F96">
        <v>1</v>
      </c>
      <c r="G96">
        <v>1</v>
      </c>
      <c r="H96">
        <v>2</v>
      </c>
      <c r="I96" t="s">
        <v>347</v>
      </c>
      <c r="J96" t="s">
        <v>348</v>
      </c>
      <c r="K96" t="s">
        <v>349</v>
      </c>
      <c r="L96">
        <v>1368</v>
      </c>
      <c r="N96">
        <v>1011</v>
      </c>
      <c r="O96" t="s">
        <v>304</v>
      </c>
      <c r="P96" t="s">
        <v>304</v>
      </c>
      <c r="Q96">
        <v>1</v>
      </c>
      <c r="X96">
        <v>3.13</v>
      </c>
      <c r="Y96">
        <v>0</v>
      </c>
      <c r="Z96">
        <v>8.1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3.13</v>
      </c>
      <c r="AH96">
        <v>2</v>
      </c>
      <c r="AI96">
        <v>109162429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ROW(Source!A128)</f>
        <v>128</v>
      </c>
      <c r="B97">
        <v>109162438</v>
      </c>
      <c r="C97">
        <v>109162425</v>
      </c>
      <c r="D97">
        <v>76434481</v>
      </c>
      <c r="E97">
        <v>1</v>
      </c>
      <c r="F97">
        <v>1</v>
      </c>
      <c r="G97">
        <v>1</v>
      </c>
      <c r="H97">
        <v>2</v>
      </c>
      <c r="I97" t="s">
        <v>330</v>
      </c>
      <c r="J97" t="s">
        <v>331</v>
      </c>
      <c r="K97" t="s">
        <v>332</v>
      </c>
      <c r="L97">
        <v>1368</v>
      </c>
      <c r="N97">
        <v>1011</v>
      </c>
      <c r="O97" t="s">
        <v>304</v>
      </c>
      <c r="P97" t="s">
        <v>304</v>
      </c>
      <c r="Q97">
        <v>1</v>
      </c>
      <c r="X97">
        <v>0.22</v>
      </c>
      <c r="Y97">
        <v>0</v>
      </c>
      <c r="Z97">
        <v>87.17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0.22</v>
      </c>
      <c r="AH97">
        <v>2</v>
      </c>
      <c r="AI97">
        <v>109162430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ROW(Source!A128)</f>
        <v>128</v>
      </c>
      <c r="B98">
        <v>109162439</v>
      </c>
      <c r="C98">
        <v>109162425</v>
      </c>
      <c r="D98">
        <v>76370161</v>
      </c>
      <c r="E98">
        <v>1</v>
      </c>
      <c r="F98">
        <v>1</v>
      </c>
      <c r="G98">
        <v>1</v>
      </c>
      <c r="H98">
        <v>3</v>
      </c>
      <c r="I98" t="s">
        <v>383</v>
      </c>
      <c r="J98" t="s">
        <v>384</v>
      </c>
      <c r="K98" t="s">
        <v>385</v>
      </c>
      <c r="L98">
        <v>1346</v>
      </c>
      <c r="N98">
        <v>1009</v>
      </c>
      <c r="O98" t="s">
        <v>140</v>
      </c>
      <c r="P98" t="s">
        <v>140</v>
      </c>
      <c r="Q98">
        <v>1</v>
      </c>
      <c r="X98">
        <v>0.9</v>
      </c>
      <c r="Y98">
        <v>14.31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0.9</v>
      </c>
      <c r="AH98">
        <v>2</v>
      </c>
      <c r="AI98">
        <v>109162431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ROW(Source!A128)</f>
        <v>128</v>
      </c>
      <c r="B99">
        <v>109162440</v>
      </c>
      <c r="C99">
        <v>109162425</v>
      </c>
      <c r="D99">
        <v>76383696</v>
      </c>
      <c r="E99">
        <v>1</v>
      </c>
      <c r="F99">
        <v>1</v>
      </c>
      <c r="G99">
        <v>1</v>
      </c>
      <c r="H99">
        <v>3</v>
      </c>
      <c r="I99" t="s">
        <v>386</v>
      </c>
      <c r="J99" t="s">
        <v>387</v>
      </c>
      <c r="K99" t="s">
        <v>388</v>
      </c>
      <c r="L99">
        <v>1348</v>
      </c>
      <c r="N99">
        <v>1009</v>
      </c>
      <c r="O99" t="s">
        <v>76</v>
      </c>
      <c r="P99" t="s">
        <v>76</v>
      </c>
      <c r="Q99">
        <v>1000</v>
      </c>
      <c r="X99">
        <v>3.7000000000000002E-3</v>
      </c>
      <c r="Y99">
        <v>9073.89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3.7000000000000002E-3</v>
      </c>
      <c r="AH99">
        <v>2</v>
      </c>
      <c r="AI99">
        <v>109162432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ROW(Source!A128)</f>
        <v>128</v>
      </c>
      <c r="B100">
        <v>109162441</v>
      </c>
      <c r="C100">
        <v>109162425</v>
      </c>
      <c r="D100">
        <v>76432106</v>
      </c>
      <c r="E100">
        <v>1</v>
      </c>
      <c r="F100">
        <v>1</v>
      </c>
      <c r="G100">
        <v>1</v>
      </c>
      <c r="H100">
        <v>3</v>
      </c>
      <c r="I100" t="s">
        <v>375</v>
      </c>
      <c r="J100" t="s">
        <v>376</v>
      </c>
      <c r="K100" t="s">
        <v>377</v>
      </c>
      <c r="L100">
        <v>1374</v>
      </c>
      <c r="N100">
        <v>1013</v>
      </c>
      <c r="O100" t="s">
        <v>378</v>
      </c>
      <c r="P100" t="s">
        <v>378</v>
      </c>
      <c r="Q100">
        <v>1</v>
      </c>
      <c r="X100">
        <v>3.12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3.12</v>
      </c>
      <c r="AH100">
        <v>2</v>
      </c>
      <c r="AI100">
        <v>109162433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ROW(Source!A129)</f>
        <v>129</v>
      </c>
      <c r="B101">
        <v>109162434</v>
      </c>
      <c r="C101">
        <v>109162425</v>
      </c>
      <c r="D101">
        <v>76622567</v>
      </c>
      <c r="E101">
        <v>1</v>
      </c>
      <c r="F101">
        <v>1</v>
      </c>
      <c r="G101">
        <v>1</v>
      </c>
      <c r="H101">
        <v>1</v>
      </c>
      <c r="I101" t="s">
        <v>381</v>
      </c>
      <c r="J101" t="s">
        <v>3</v>
      </c>
      <c r="K101" t="s">
        <v>382</v>
      </c>
      <c r="L101">
        <v>1369</v>
      </c>
      <c r="N101">
        <v>1013</v>
      </c>
      <c r="O101" t="s">
        <v>296</v>
      </c>
      <c r="P101" t="s">
        <v>296</v>
      </c>
      <c r="Q101">
        <v>1</v>
      </c>
      <c r="X101">
        <v>16.600000000000001</v>
      </c>
      <c r="Y101">
        <v>0</v>
      </c>
      <c r="Z101">
        <v>0</v>
      </c>
      <c r="AA101">
        <v>0</v>
      </c>
      <c r="AB101">
        <v>9.4</v>
      </c>
      <c r="AC101">
        <v>0</v>
      </c>
      <c r="AD101">
        <v>1</v>
      </c>
      <c r="AE101">
        <v>1</v>
      </c>
      <c r="AF101" t="s">
        <v>3</v>
      </c>
      <c r="AG101">
        <v>16.600000000000001</v>
      </c>
      <c r="AH101">
        <v>2</v>
      </c>
      <c r="AI101">
        <v>109162426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ROW(Source!A129)</f>
        <v>129</v>
      </c>
      <c r="B102">
        <v>109162435</v>
      </c>
      <c r="C102">
        <v>109162425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22</v>
      </c>
      <c r="J102" t="s">
        <v>3</v>
      </c>
      <c r="K102" t="s">
        <v>299</v>
      </c>
      <c r="L102">
        <v>608254</v>
      </c>
      <c r="N102">
        <v>1013</v>
      </c>
      <c r="O102" t="s">
        <v>300</v>
      </c>
      <c r="P102" t="s">
        <v>300</v>
      </c>
      <c r="Q102">
        <v>1</v>
      </c>
      <c r="X102">
        <v>0.22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0.22</v>
      </c>
      <c r="AH102">
        <v>2</v>
      </c>
      <c r="AI102">
        <v>109162427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ROW(Source!A129)</f>
        <v>129</v>
      </c>
      <c r="B103">
        <v>109162436</v>
      </c>
      <c r="C103">
        <v>109162425</v>
      </c>
      <c r="D103">
        <v>76432618</v>
      </c>
      <c r="E103">
        <v>1</v>
      </c>
      <c r="F103">
        <v>1</v>
      </c>
      <c r="G103">
        <v>1</v>
      </c>
      <c r="H103">
        <v>2</v>
      </c>
      <c r="I103" t="s">
        <v>360</v>
      </c>
      <c r="J103" t="s">
        <v>361</v>
      </c>
      <c r="K103" t="s">
        <v>362</v>
      </c>
      <c r="L103">
        <v>1368</v>
      </c>
      <c r="N103">
        <v>1011</v>
      </c>
      <c r="O103" t="s">
        <v>304</v>
      </c>
      <c r="P103" t="s">
        <v>304</v>
      </c>
      <c r="Q103">
        <v>1</v>
      </c>
      <c r="X103">
        <v>0.22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0.22</v>
      </c>
      <c r="AH103">
        <v>2</v>
      </c>
      <c r="AI103">
        <v>109162428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ROW(Source!A129)</f>
        <v>129</v>
      </c>
      <c r="B104">
        <v>109162437</v>
      </c>
      <c r="C104">
        <v>109162425</v>
      </c>
      <c r="D104">
        <v>76432833</v>
      </c>
      <c r="E104">
        <v>1</v>
      </c>
      <c r="F104">
        <v>1</v>
      </c>
      <c r="G104">
        <v>1</v>
      </c>
      <c r="H104">
        <v>2</v>
      </c>
      <c r="I104" t="s">
        <v>347</v>
      </c>
      <c r="J104" t="s">
        <v>348</v>
      </c>
      <c r="K104" t="s">
        <v>349</v>
      </c>
      <c r="L104">
        <v>1368</v>
      </c>
      <c r="N104">
        <v>1011</v>
      </c>
      <c r="O104" t="s">
        <v>304</v>
      </c>
      <c r="P104" t="s">
        <v>304</v>
      </c>
      <c r="Q104">
        <v>1</v>
      </c>
      <c r="X104">
        <v>3.13</v>
      </c>
      <c r="Y104">
        <v>0</v>
      </c>
      <c r="Z104">
        <v>8.1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3.13</v>
      </c>
      <c r="AH104">
        <v>2</v>
      </c>
      <c r="AI104">
        <v>109162429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ROW(Source!A129)</f>
        <v>129</v>
      </c>
      <c r="B105">
        <v>109162438</v>
      </c>
      <c r="C105">
        <v>109162425</v>
      </c>
      <c r="D105">
        <v>76434481</v>
      </c>
      <c r="E105">
        <v>1</v>
      </c>
      <c r="F105">
        <v>1</v>
      </c>
      <c r="G105">
        <v>1</v>
      </c>
      <c r="H105">
        <v>2</v>
      </c>
      <c r="I105" t="s">
        <v>330</v>
      </c>
      <c r="J105" t="s">
        <v>331</v>
      </c>
      <c r="K105" t="s">
        <v>332</v>
      </c>
      <c r="L105">
        <v>1368</v>
      </c>
      <c r="N105">
        <v>1011</v>
      </c>
      <c r="O105" t="s">
        <v>304</v>
      </c>
      <c r="P105" t="s">
        <v>304</v>
      </c>
      <c r="Q105">
        <v>1</v>
      </c>
      <c r="X105">
        <v>0.22</v>
      </c>
      <c r="Y105">
        <v>0</v>
      </c>
      <c r="Z105">
        <v>87.17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0.22</v>
      </c>
      <c r="AH105">
        <v>2</v>
      </c>
      <c r="AI105">
        <v>109162430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ROW(Source!A129)</f>
        <v>129</v>
      </c>
      <c r="B106">
        <v>109162439</v>
      </c>
      <c r="C106">
        <v>109162425</v>
      </c>
      <c r="D106">
        <v>76370161</v>
      </c>
      <c r="E106">
        <v>1</v>
      </c>
      <c r="F106">
        <v>1</v>
      </c>
      <c r="G106">
        <v>1</v>
      </c>
      <c r="H106">
        <v>3</v>
      </c>
      <c r="I106" t="s">
        <v>383</v>
      </c>
      <c r="J106" t="s">
        <v>384</v>
      </c>
      <c r="K106" t="s">
        <v>385</v>
      </c>
      <c r="L106">
        <v>1346</v>
      </c>
      <c r="N106">
        <v>1009</v>
      </c>
      <c r="O106" t="s">
        <v>140</v>
      </c>
      <c r="P106" t="s">
        <v>140</v>
      </c>
      <c r="Q106">
        <v>1</v>
      </c>
      <c r="X106">
        <v>0.9</v>
      </c>
      <c r="Y106">
        <v>14.31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0.9</v>
      </c>
      <c r="AH106">
        <v>2</v>
      </c>
      <c r="AI106">
        <v>109162431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ROW(Source!A129)</f>
        <v>129</v>
      </c>
      <c r="B107">
        <v>109162440</v>
      </c>
      <c r="C107">
        <v>109162425</v>
      </c>
      <c r="D107">
        <v>76383696</v>
      </c>
      <c r="E107">
        <v>1</v>
      </c>
      <c r="F107">
        <v>1</v>
      </c>
      <c r="G107">
        <v>1</v>
      </c>
      <c r="H107">
        <v>3</v>
      </c>
      <c r="I107" t="s">
        <v>386</v>
      </c>
      <c r="J107" t="s">
        <v>387</v>
      </c>
      <c r="K107" t="s">
        <v>388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3.7000000000000002E-3</v>
      </c>
      <c r="Y107">
        <v>9073.89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3.7000000000000002E-3</v>
      </c>
      <c r="AH107">
        <v>2</v>
      </c>
      <c r="AI107">
        <v>109162432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ROW(Source!A129)</f>
        <v>129</v>
      </c>
      <c r="B108">
        <v>109162441</v>
      </c>
      <c r="C108">
        <v>109162425</v>
      </c>
      <c r="D108">
        <v>76432106</v>
      </c>
      <c r="E108">
        <v>1</v>
      </c>
      <c r="F108">
        <v>1</v>
      </c>
      <c r="G108">
        <v>1</v>
      </c>
      <c r="H108">
        <v>3</v>
      </c>
      <c r="I108" t="s">
        <v>375</v>
      </c>
      <c r="J108" t="s">
        <v>376</v>
      </c>
      <c r="K108" t="s">
        <v>377</v>
      </c>
      <c r="L108">
        <v>1374</v>
      </c>
      <c r="N108">
        <v>1013</v>
      </c>
      <c r="O108" t="s">
        <v>378</v>
      </c>
      <c r="P108" t="s">
        <v>378</v>
      </c>
      <c r="Q108">
        <v>1</v>
      </c>
      <c r="X108">
        <v>3.12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3.12</v>
      </c>
      <c r="AH108">
        <v>2</v>
      </c>
      <c r="AI108">
        <v>109162433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ROW(Source!A132)</f>
        <v>132</v>
      </c>
      <c r="B109">
        <v>109162448</v>
      </c>
      <c r="C109">
        <v>109162443</v>
      </c>
      <c r="D109">
        <v>51591892</v>
      </c>
      <c r="E109">
        <v>1</v>
      </c>
      <c r="F109">
        <v>1</v>
      </c>
      <c r="G109">
        <v>1</v>
      </c>
      <c r="H109">
        <v>1</v>
      </c>
      <c r="I109" t="s">
        <v>389</v>
      </c>
      <c r="J109" t="s">
        <v>3</v>
      </c>
      <c r="K109" t="s">
        <v>390</v>
      </c>
      <c r="L109">
        <v>1369</v>
      </c>
      <c r="N109">
        <v>1013</v>
      </c>
      <c r="O109" t="s">
        <v>296</v>
      </c>
      <c r="P109" t="s">
        <v>296</v>
      </c>
      <c r="Q109">
        <v>1</v>
      </c>
      <c r="X109">
        <v>0.68</v>
      </c>
      <c r="Y109">
        <v>0</v>
      </c>
      <c r="Z109">
        <v>0</v>
      </c>
      <c r="AA109">
        <v>0</v>
      </c>
      <c r="AB109">
        <v>8.4600000000000009</v>
      </c>
      <c r="AC109">
        <v>0</v>
      </c>
      <c r="AD109">
        <v>1</v>
      </c>
      <c r="AE109">
        <v>1</v>
      </c>
      <c r="AF109" t="s">
        <v>3</v>
      </c>
      <c r="AG109">
        <v>0.68</v>
      </c>
      <c r="AH109">
        <v>2</v>
      </c>
      <c r="AI109">
        <v>109162444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ROW(Source!A132)</f>
        <v>132</v>
      </c>
      <c r="B110">
        <v>109162449</v>
      </c>
      <c r="C110">
        <v>109162443</v>
      </c>
      <c r="D110">
        <v>76432824</v>
      </c>
      <c r="E110">
        <v>1</v>
      </c>
      <c r="F110">
        <v>1</v>
      </c>
      <c r="G110">
        <v>1</v>
      </c>
      <c r="H110">
        <v>2</v>
      </c>
      <c r="I110" t="s">
        <v>391</v>
      </c>
      <c r="J110" t="s">
        <v>392</v>
      </c>
      <c r="K110" t="s">
        <v>393</v>
      </c>
      <c r="L110">
        <v>1368</v>
      </c>
      <c r="N110">
        <v>1011</v>
      </c>
      <c r="O110" t="s">
        <v>304</v>
      </c>
      <c r="P110" t="s">
        <v>304</v>
      </c>
      <c r="Q110">
        <v>1</v>
      </c>
      <c r="X110">
        <v>0.19</v>
      </c>
      <c r="Y110">
        <v>0</v>
      </c>
      <c r="Z110">
        <v>14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0.19</v>
      </c>
      <c r="AH110">
        <v>2</v>
      </c>
      <c r="AI110">
        <v>109162445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ROW(Source!A132)</f>
        <v>132</v>
      </c>
      <c r="B111">
        <v>109162450</v>
      </c>
      <c r="C111">
        <v>109162443</v>
      </c>
      <c r="D111">
        <v>76369800</v>
      </c>
      <c r="E111">
        <v>1</v>
      </c>
      <c r="F111">
        <v>1</v>
      </c>
      <c r="G111">
        <v>1</v>
      </c>
      <c r="H111">
        <v>3</v>
      </c>
      <c r="I111" t="s">
        <v>394</v>
      </c>
      <c r="J111" t="s">
        <v>395</v>
      </c>
      <c r="K111" t="s">
        <v>396</v>
      </c>
      <c r="L111">
        <v>1348</v>
      </c>
      <c r="N111">
        <v>1009</v>
      </c>
      <c r="O111" t="s">
        <v>76</v>
      </c>
      <c r="P111" t="s">
        <v>76</v>
      </c>
      <c r="Q111">
        <v>1000</v>
      </c>
      <c r="X111">
        <v>3.0000000000000001E-5</v>
      </c>
      <c r="Y111">
        <v>9749.99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3.0000000000000001E-5</v>
      </c>
      <c r="AH111">
        <v>2</v>
      </c>
      <c r="AI111">
        <v>109162446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ROW(Source!A132)</f>
        <v>132</v>
      </c>
      <c r="B112">
        <v>109162451</v>
      </c>
      <c r="C112">
        <v>109162443</v>
      </c>
      <c r="D112">
        <v>76391652</v>
      </c>
      <c r="E112">
        <v>1</v>
      </c>
      <c r="F112">
        <v>1</v>
      </c>
      <c r="G112">
        <v>1</v>
      </c>
      <c r="H112">
        <v>3</v>
      </c>
      <c r="I112" t="s">
        <v>397</v>
      </c>
      <c r="J112" t="s">
        <v>398</v>
      </c>
      <c r="K112" t="s">
        <v>399</v>
      </c>
      <c r="L112">
        <v>1348</v>
      </c>
      <c r="N112">
        <v>1009</v>
      </c>
      <c r="O112" t="s">
        <v>76</v>
      </c>
      <c r="P112" t="s">
        <v>76</v>
      </c>
      <c r="Q112">
        <v>1000</v>
      </c>
      <c r="X112">
        <v>5.0000000000000001E-3</v>
      </c>
      <c r="Y112">
        <v>6014.12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5.0000000000000001E-3</v>
      </c>
      <c r="AH112">
        <v>2</v>
      </c>
      <c r="AI112">
        <v>109162447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ROW(Source!A133)</f>
        <v>133</v>
      </c>
      <c r="B113">
        <v>109162448</v>
      </c>
      <c r="C113">
        <v>109162443</v>
      </c>
      <c r="D113">
        <v>51591892</v>
      </c>
      <c r="E113">
        <v>1</v>
      </c>
      <c r="F113">
        <v>1</v>
      </c>
      <c r="G113">
        <v>1</v>
      </c>
      <c r="H113">
        <v>1</v>
      </c>
      <c r="I113" t="s">
        <v>389</v>
      </c>
      <c r="J113" t="s">
        <v>3</v>
      </c>
      <c r="K113" t="s">
        <v>390</v>
      </c>
      <c r="L113">
        <v>1369</v>
      </c>
      <c r="N113">
        <v>1013</v>
      </c>
      <c r="O113" t="s">
        <v>296</v>
      </c>
      <c r="P113" t="s">
        <v>296</v>
      </c>
      <c r="Q113">
        <v>1</v>
      </c>
      <c r="X113">
        <v>0.68</v>
      </c>
      <c r="Y113">
        <v>0</v>
      </c>
      <c r="Z113">
        <v>0</v>
      </c>
      <c r="AA113">
        <v>0</v>
      </c>
      <c r="AB113">
        <v>8.4600000000000009</v>
      </c>
      <c r="AC113">
        <v>0</v>
      </c>
      <c r="AD113">
        <v>1</v>
      </c>
      <c r="AE113">
        <v>1</v>
      </c>
      <c r="AF113" t="s">
        <v>3</v>
      </c>
      <c r="AG113">
        <v>0.68</v>
      </c>
      <c r="AH113">
        <v>2</v>
      </c>
      <c r="AI113">
        <v>109162444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ROW(Source!A133)</f>
        <v>133</v>
      </c>
      <c r="B114">
        <v>109162449</v>
      </c>
      <c r="C114">
        <v>109162443</v>
      </c>
      <c r="D114">
        <v>76432824</v>
      </c>
      <c r="E114">
        <v>1</v>
      </c>
      <c r="F114">
        <v>1</v>
      </c>
      <c r="G114">
        <v>1</v>
      </c>
      <c r="H114">
        <v>2</v>
      </c>
      <c r="I114" t="s">
        <v>391</v>
      </c>
      <c r="J114" t="s">
        <v>392</v>
      </c>
      <c r="K114" t="s">
        <v>393</v>
      </c>
      <c r="L114">
        <v>1368</v>
      </c>
      <c r="N114">
        <v>1011</v>
      </c>
      <c r="O114" t="s">
        <v>304</v>
      </c>
      <c r="P114" t="s">
        <v>304</v>
      </c>
      <c r="Q114">
        <v>1</v>
      </c>
      <c r="X114">
        <v>0.19</v>
      </c>
      <c r="Y114">
        <v>0</v>
      </c>
      <c r="Z114">
        <v>14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0.19</v>
      </c>
      <c r="AH114">
        <v>2</v>
      </c>
      <c r="AI114">
        <v>109162445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ROW(Source!A133)</f>
        <v>133</v>
      </c>
      <c r="B115">
        <v>109162450</v>
      </c>
      <c r="C115">
        <v>109162443</v>
      </c>
      <c r="D115">
        <v>76369800</v>
      </c>
      <c r="E115">
        <v>1</v>
      </c>
      <c r="F115">
        <v>1</v>
      </c>
      <c r="G115">
        <v>1</v>
      </c>
      <c r="H115">
        <v>3</v>
      </c>
      <c r="I115" t="s">
        <v>394</v>
      </c>
      <c r="J115" t="s">
        <v>395</v>
      </c>
      <c r="K115" t="s">
        <v>396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3.0000000000000001E-5</v>
      </c>
      <c r="Y115">
        <v>9749.99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3.0000000000000001E-5</v>
      </c>
      <c r="AH115">
        <v>2</v>
      </c>
      <c r="AI115">
        <v>109162446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ROW(Source!A133)</f>
        <v>133</v>
      </c>
      <c r="B116">
        <v>109162451</v>
      </c>
      <c r="C116">
        <v>109162443</v>
      </c>
      <c r="D116">
        <v>76391652</v>
      </c>
      <c r="E116">
        <v>1</v>
      </c>
      <c r="F116">
        <v>1</v>
      </c>
      <c r="G116">
        <v>1</v>
      </c>
      <c r="H116">
        <v>3</v>
      </c>
      <c r="I116" t="s">
        <v>397</v>
      </c>
      <c r="J116" t="s">
        <v>398</v>
      </c>
      <c r="K116" t="s">
        <v>399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5.0000000000000001E-3</v>
      </c>
      <c r="Y116">
        <v>6014.12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5.0000000000000001E-3</v>
      </c>
      <c r="AH116">
        <v>2</v>
      </c>
      <c r="AI116">
        <v>109162447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ROW(Source!A136)</f>
        <v>136</v>
      </c>
      <c r="B117">
        <v>109162455</v>
      </c>
      <c r="C117">
        <v>109162453</v>
      </c>
      <c r="D117">
        <v>51592841</v>
      </c>
      <c r="E117">
        <v>1</v>
      </c>
      <c r="F117">
        <v>1</v>
      </c>
      <c r="G117">
        <v>1</v>
      </c>
      <c r="H117">
        <v>1</v>
      </c>
      <c r="I117" t="s">
        <v>400</v>
      </c>
      <c r="J117" t="s">
        <v>3</v>
      </c>
      <c r="K117" t="s">
        <v>401</v>
      </c>
      <c r="L117">
        <v>1369</v>
      </c>
      <c r="N117">
        <v>1013</v>
      </c>
      <c r="O117" t="s">
        <v>296</v>
      </c>
      <c r="P117" t="s">
        <v>296</v>
      </c>
      <c r="Q117">
        <v>1</v>
      </c>
      <c r="X117">
        <v>88.5</v>
      </c>
      <c r="Y117">
        <v>0</v>
      </c>
      <c r="Z117">
        <v>0</v>
      </c>
      <c r="AA117">
        <v>0</v>
      </c>
      <c r="AB117">
        <v>7.5</v>
      </c>
      <c r="AC117">
        <v>0</v>
      </c>
      <c r="AD117">
        <v>1</v>
      </c>
      <c r="AE117">
        <v>1</v>
      </c>
      <c r="AF117" t="s">
        <v>3</v>
      </c>
      <c r="AG117">
        <v>88.5</v>
      </c>
      <c r="AH117">
        <v>2</v>
      </c>
      <c r="AI117">
        <v>109162454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ROW(Source!A137)</f>
        <v>137</v>
      </c>
      <c r="B118">
        <v>109162455</v>
      </c>
      <c r="C118">
        <v>109162453</v>
      </c>
      <c r="D118">
        <v>51592841</v>
      </c>
      <c r="E118">
        <v>1</v>
      </c>
      <c r="F118">
        <v>1</v>
      </c>
      <c r="G118">
        <v>1</v>
      </c>
      <c r="H118">
        <v>1</v>
      </c>
      <c r="I118" t="s">
        <v>400</v>
      </c>
      <c r="J118" t="s">
        <v>3</v>
      </c>
      <c r="K118" t="s">
        <v>401</v>
      </c>
      <c r="L118">
        <v>1369</v>
      </c>
      <c r="N118">
        <v>1013</v>
      </c>
      <c r="O118" t="s">
        <v>296</v>
      </c>
      <c r="P118" t="s">
        <v>296</v>
      </c>
      <c r="Q118">
        <v>1</v>
      </c>
      <c r="X118">
        <v>88.5</v>
      </c>
      <c r="Y118">
        <v>0</v>
      </c>
      <c r="Z118">
        <v>0</v>
      </c>
      <c r="AA118">
        <v>0</v>
      </c>
      <c r="AB118">
        <v>7.5</v>
      </c>
      <c r="AC118">
        <v>0</v>
      </c>
      <c r="AD118">
        <v>1</v>
      </c>
      <c r="AE118">
        <v>1</v>
      </c>
      <c r="AF118" t="s">
        <v>3</v>
      </c>
      <c r="AG118">
        <v>88.5</v>
      </c>
      <c r="AH118">
        <v>2</v>
      </c>
      <c r="AI118">
        <v>109162454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ROW(Source!A212)</f>
        <v>212</v>
      </c>
      <c r="B119">
        <v>109162461</v>
      </c>
      <c r="C119">
        <v>109162458</v>
      </c>
      <c r="D119">
        <v>76739567</v>
      </c>
      <c r="E119">
        <v>1</v>
      </c>
      <c r="F119">
        <v>1</v>
      </c>
      <c r="G119">
        <v>1</v>
      </c>
      <c r="H119">
        <v>1</v>
      </c>
      <c r="I119" t="s">
        <v>402</v>
      </c>
      <c r="J119" t="s">
        <v>3</v>
      </c>
      <c r="K119" t="s">
        <v>403</v>
      </c>
      <c r="L119">
        <v>1369</v>
      </c>
      <c r="N119">
        <v>1013</v>
      </c>
      <c r="O119" t="s">
        <v>296</v>
      </c>
      <c r="P119" t="s">
        <v>296</v>
      </c>
      <c r="Q119">
        <v>1</v>
      </c>
      <c r="X119">
        <v>12.42</v>
      </c>
      <c r="Y119">
        <v>0</v>
      </c>
      <c r="Z119">
        <v>0</v>
      </c>
      <c r="AA119">
        <v>0</v>
      </c>
      <c r="AB119">
        <v>15.49</v>
      </c>
      <c r="AC119">
        <v>0</v>
      </c>
      <c r="AD119">
        <v>1</v>
      </c>
      <c r="AE119">
        <v>1</v>
      </c>
      <c r="AF119" t="s">
        <v>193</v>
      </c>
      <c r="AG119">
        <v>16.146000000000001</v>
      </c>
      <c r="AH119">
        <v>2</v>
      </c>
      <c r="AI119">
        <v>109162459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ROW(Source!A212)</f>
        <v>212</v>
      </c>
      <c r="B120">
        <v>109162462</v>
      </c>
      <c r="C120">
        <v>109162458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404</v>
      </c>
      <c r="J120" t="s">
        <v>3</v>
      </c>
      <c r="K120" t="s">
        <v>405</v>
      </c>
      <c r="L120">
        <v>1369</v>
      </c>
      <c r="N120">
        <v>1013</v>
      </c>
      <c r="O120" t="s">
        <v>296</v>
      </c>
      <c r="P120" t="s">
        <v>296</v>
      </c>
      <c r="Q120">
        <v>1</v>
      </c>
      <c r="X120">
        <v>8.2799999999999994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193</v>
      </c>
      <c r="AG120">
        <v>10.763999999999999</v>
      </c>
      <c r="AH120">
        <v>2</v>
      </c>
      <c r="AI120">
        <v>109162460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ROW(Source!A213)</f>
        <v>213</v>
      </c>
      <c r="B121">
        <v>109162461</v>
      </c>
      <c r="C121">
        <v>109162458</v>
      </c>
      <c r="D121">
        <v>76739567</v>
      </c>
      <c r="E121">
        <v>1</v>
      </c>
      <c r="F121">
        <v>1</v>
      </c>
      <c r="G121">
        <v>1</v>
      </c>
      <c r="H121">
        <v>1</v>
      </c>
      <c r="I121" t="s">
        <v>402</v>
      </c>
      <c r="J121" t="s">
        <v>3</v>
      </c>
      <c r="K121" t="s">
        <v>403</v>
      </c>
      <c r="L121">
        <v>1369</v>
      </c>
      <c r="N121">
        <v>1013</v>
      </c>
      <c r="O121" t="s">
        <v>296</v>
      </c>
      <c r="P121" t="s">
        <v>296</v>
      </c>
      <c r="Q121">
        <v>1</v>
      </c>
      <c r="X121">
        <v>12.42</v>
      </c>
      <c r="Y121">
        <v>0</v>
      </c>
      <c r="Z121">
        <v>0</v>
      </c>
      <c r="AA121">
        <v>0</v>
      </c>
      <c r="AB121">
        <v>15.49</v>
      </c>
      <c r="AC121">
        <v>0</v>
      </c>
      <c r="AD121">
        <v>1</v>
      </c>
      <c r="AE121">
        <v>1</v>
      </c>
      <c r="AF121" t="s">
        <v>193</v>
      </c>
      <c r="AG121">
        <v>16.146000000000001</v>
      </c>
      <c r="AH121">
        <v>2</v>
      </c>
      <c r="AI121">
        <v>109162459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ROW(Source!A213)</f>
        <v>213</v>
      </c>
      <c r="B122">
        <v>109162462</v>
      </c>
      <c r="C122">
        <v>109162458</v>
      </c>
      <c r="D122">
        <v>76739569</v>
      </c>
      <c r="E122">
        <v>1</v>
      </c>
      <c r="F122">
        <v>1</v>
      </c>
      <c r="G122">
        <v>1</v>
      </c>
      <c r="H122">
        <v>1</v>
      </c>
      <c r="I122" t="s">
        <v>404</v>
      </c>
      <c r="J122" t="s">
        <v>3</v>
      </c>
      <c r="K122" t="s">
        <v>405</v>
      </c>
      <c r="L122">
        <v>1369</v>
      </c>
      <c r="N122">
        <v>1013</v>
      </c>
      <c r="O122" t="s">
        <v>296</v>
      </c>
      <c r="P122" t="s">
        <v>296</v>
      </c>
      <c r="Q122">
        <v>1</v>
      </c>
      <c r="X122">
        <v>8.2799999999999994</v>
      </c>
      <c r="Y122">
        <v>0</v>
      </c>
      <c r="Z122">
        <v>0</v>
      </c>
      <c r="AA122">
        <v>0</v>
      </c>
      <c r="AB122">
        <v>9.17</v>
      </c>
      <c r="AC122">
        <v>0</v>
      </c>
      <c r="AD122">
        <v>1</v>
      </c>
      <c r="AE122">
        <v>1</v>
      </c>
      <c r="AF122" t="s">
        <v>193</v>
      </c>
      <c r="AG122">
        <v>10.763999999999999</v>
      </c>
      <c r="AH122">
        <v>2</v>
      </c>
      <c r="AI122">
        <v>109162460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ROW(Source!A214)</f>
        <v>214</v>
      </c>
      <c r="B123">
        <v>109162466</v>
      </c>
      <c r="C123">
        <v>109162463</v>
      </c>
      <c r="D123">
        <v>76739566</v>
      </c>
      <c r="E123">
        <v>1</v>
      </c>
      <c r="F123">
        <v>1</v>
      </c>
      <c r="G123">
        <v>1</v>
      </c>
      <c r="H123">
        <v>1</v>
      </c>
      <c r="I123" t="s">
        <v>406</v>
      </c>
      <c r="J123" t="s">
        <v>3</v>
      </c>
      <c r="K123" t="s">
        <v>407</v>
      </c>
      <c r="L123">
        <v>1369</v>
      </c>
      <c r="N123">
        <v>1013</v>
      </c>
      <c r="O123" t="s">
        <v>296</v>
      </c>
      <c r="P123" t="s">
        <v>296</v>
      </c>
      <c r="Q123">
        <v>1</v>
      </c>
      <c r="X123">
        <v>0.97</v>
      </c>
      <c r="Y123">
        <v>0</v>
      </c>
      <c r="Z123">
        <v>0</v>
      </c>
      <c r="AA123">
        <v>0</v>
      </c>
      <c r="AB123">
        <v>11.09</v>
      </c>
      <c r="AC123">
        <v>0</v>
      </c>
      <c r="AD123">
        <v>1</v>
      </c>
      <c r="AE123">
        <v>1</v>
      </c>
      <c r="AF123" t="s">
        <v>193</v>
      </c>
      <c r="AG123">
        <v>1.2609999999999999</v>
      </c>
      <c r="AH123">
        <v>2</v>
      </c>
      <c r="AI123">
        <v>109162464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ROW(Source!A214)</f>
        <v>214</v>
      </c>
      <c r="B124">
        <v>109162467</v>
      </c>
      <c r="C124">
        <v>109162463</v>
      </c>
      <c r="D124">
        <v>76739618</v>
      </c>
      <c r="E124">
        <v>1</v>
      </c>
      <c r="F124">
        <v>1</v>
      </c>
      <c r="G124">
        <v>1</v>
      </c>
      <c r="H124">
        <v>1</v>
      </c>
      <c r="I124" t="s">
        <v>408</v>
      </c>
      <c r="J124" t="s">
        <v>3</v>
      </c>
      <c r="K124" t="s">
        <v>409</v>
      </c>
      <c r="L124">
        <v>1369</v>
      </c>
      <c r="N124">
        <v>1013</v>
      </c>
      <c r="O124" t="s">
        <v>296</v>
      </c>
      <c r="P124" t="s">
        <v>296</v>
      </c>
      <c r="Q124">
        <v>1</v>
      </c>
      <c r="X124">
        <v>1.46</v>
      </c>
      <c r="Y124">
        <v>0</v>
      </c>
      <c r="Z124">
        <v>0</v>
      </c>
      <c r="AA124">
        <v>0</v>
      </c>
      <c r="AB124">
        <v>14.09</v>
      </c>
      <c r="AC124">
        <v>0</v>
      </c>
      <c r="AD124">
        <v>1</v>
      </c>
      <c r="AE124">
        <v>1</v>
      </c>
      <c r="AF124" t="s">
        <v>193</v>
      </c>
      <c r="AG124">
        <v>1.8979999999999999</v>
      </c>
      <c r="AH124">
        <v>2</v>
      </c>
      <c r="AI124">
        <v>109162465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ROW(Source!A215)</f>
        <v>215</v>
      </c>
      <c r="B125">
        <v>109162466</v>
      </c>
      <c r="C125">
        <v>109162463</v>
      </c>
      <c r="D125">
        <v>76739566</v>
      </c>
      <c r="E125">
        <v>1</v>
      </c>
      <c r="F125">
        <v>1</v>
      </c>
      <c r="G125">
        <v>1</v>
      </c>
      <c r="H125">
        <v>1</v>
      </c>
      <c r="I125" t="s">
        <v>406</v>
      </c>
      <c r="J125" t="s">
        <v>3</v>
      </c>
      <c r="K125" t="s">
        <v>407</v>
      </c>
      <c r="L125">
        <v>1369</v>
      </c>
      <c r="N125">
        <v>1013</v>
      </c>
      <c r="O125" t="s">
        <v>296</v>
      </c>
      <c r="P125" t="s">
        <v>296</v>
      </c>
      <c r="Q125">
        <v>1</v>
      </c>
      <c r="X125">
        <v>0.97</v>
      </c>
      <c r="Y125">
        <v>0</v>
      </c>
      <c r="Z125">
        <v>0</v>
      </c>
      <c r="AA125">
        <v>0</v>
      </c>
      <c r="AB125">
        <v>11.09</v>
      </c>
      <c r="AC125">
        <v>0</v>
      </c>
      <c r="AD125">
        <v>1</v>
      </c>
      <c r="AE125">
        <v>1</v>
      </c>
      <c r="AF125" t="s">
        <v>193</v>
      </c>
      <c r="AG125">
        <v>1.2609999999999999</v>
      </c>
      <c r="AH125">
        <v>2</v>
      </c>
      <c r="AI125">
        <v>109162464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ROW(Source!A215)</f>
        <v>215</v>
      </c>
      <c r="B126">
        <v>109162467</v>
      </c>
      <c r="C126">
        <v>109162463</v>
      </c>
      <c r="D126">
        <v>76739618</v>
      </c>
      <c r="E126">
        <v>1</v>
      </c>
      <c r="F126">
        <v>1</v>
      </c>
      <c r="G126">
        <v>1</v>
      </c>
      <c r="H126">
        <v>1</v>
      </c>
      <c r="I126" t="s">
        <v>408</v>
      </c>
      <c r="J126" t="s">
        <v>3</v>
      </c>
      <c r="K126" t="s">
        <v>409</v>
      </c>
      <c r="L126">
        <v>1369</v>
      </c>
      <c r="N126">
        <v>1013</v>
      </c>
      <c r="O126" t="s">
        <v>296</v>
      </c>
      <c r="P126" t="s">
        <v>296</v>
      </c>
      <c r="Q126">
        <v>1</v>
      </c>
      <c r="X126">
        <v>1.46</v>
      </c>
      <c r="Y126">
        <v>0</v>
      </c>
      <c r="Z126">
        <v>0</v>
      </c>
      <c r="AA126">
        <v>0</v>
      </c>
      <c r="AB126">
        <v>14.09</v>
      </c>
      <c r="AC126">
        <v>0</v>
      </c>
      <c r="AD126">
        <v>1</v>
      </c>
      <c r="AE126">
        <v>1</v>
      </c>
      <c r="AF126" t="s">
        <v>193</v>
      </c>
      <c r="AG126">
        <v>1.8979999999999999</v>
      </c>
      <c r="AH126">
        <v>2</v>
      </c>
      <c r="AI126">
        <v>109162465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ROW(Source!A216)</f>
        <v>216</v>
      </c>
      <c r="B127">
        <v>109162471</v>
      </c>
      <c r="C127">
        <v>109162468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410</v>
      </c>
      <c r="J127" t="s">
        <v>3</v>
      </c>
      <c r="K127" t="s">
        <v>411</v>
      </c>
      <c r="L127">
        <v>1369</v>
      </c>
      <c r="N127">
        <v>1013</v>
      </c>
      <c r="O127" t="s">
        <v>296</v>
      </c>
      <c r="P127" t="s">
        <v>296</v>
      </c>
      <c r="Q127">
        <v>1</v>
      </c>
      <c r="X127">
        <v>0.81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193</v>
      </c>
      <c r="AG127">
        <v>1.0530000000000002</v>
      </c>
      <c r="AH127">
        <v>2</v>
      </c>
      <c r="AI127">
        <v>109162469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ROW(Source!A216)</f>
        <v>216</v>
      </c>
      <c r="B128">
        <v>109162472</v>
      </c>
      <c r="C128">
        <v>109162468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412</v>
      </c>
      <c r="J128" t="s">
        <v>3</v>
      </c>
      <c r="K128" t="s">
        <v>413</v>
      </c>
      <c r="L128">
        <v>1369</v>
      </c>
      <c r="N128">
        <v>1013</v>
      </c>
      <c r="O128" t="s">
        <v>296</v>
      </c>
      <c r="P128" t="s">
        <v>296</v>
      </c>
      <c r="Q128">
        <v>1</v>
      </c>
      <c r="X128">
        <v>0.81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193</v>
      </c>
      <c r="AG128">
        <v>1.0530000000000002</v>
      </c>
      <c r="AH128">
        <v>2</v>
      </c>
      <c r="AI128">
        <v>109162470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ROW(Source!A217)</f>
        <v>217</v>
      </c>
      <c r="B129">
        <v>109162471</v>
      </c>
      <c r="C129">
        <v>109162468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410</v>
      </c>
      <c r="J129" t="s">
        <v>3</v>
      </c>
      <c r="K129" t="s">
        <v>411</v>
      </c>
      <c r="L129">
        <v>1369</v>
      </c>
      <c r="N129">
        <v>1013</v>
      </c>
      <c r="O129" t="s">
        <v>296</v>
      </c>
      <c r="P129" t="s">
        <v>296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193</v>
      </c>
      <c r="AG129">
        <v>1.0530000000000002</v>
      </c>
      <c r="AH129">
        <v>2</v>
      </c>
      <c r="AI129">
        <v>109162469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ROW(Source!A217)</f>
        <v>217</v>
      </c>
      <c r="B130">
        <v>109162472</v>
      </c>
      <c r="C130">
        <v>109162468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412</v>
      </c>
      <c r="J130" t="s">
        <v>3</v>
      </c>
      <c r="K130" t="s">
        <v>413</v>
      </c>
      <c r="L130">
        <v>1369</v>
      </c>
      <c r="N130">
        <v>1013</v>
      </c>
      <c r="O130" t="s">
        <v>296</v>
      </c>
      <c r="P130" t="s">
        <v>296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193</v>
      </c>
      <c r="AG130">
        <v>1.0530000000000002</v>
      </c>
      <c r="AH130">
        <v>2</v>
      </c>
      <c r="AI130">
        <v>109162470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ROW(Source!A218)</f>
        <v>218</v>
      </c>
      <c r="B131">
        <v>109162476</v>
      </c>
      <c r="C131">
        <v>109162473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410</v>
      </c>
      <c r="J131" t="s">
        <v>3</v>
      </c>
      <c r="K131" t="s">
        <v>411</v>
      </c>
      <c r="L131">
        <v>1369</v>
      </c>
      <c r="N131">
        <v>1013</v>
      </c>
      <c r="O131" t="s">
        <v>296</v>
      </c>
      <c r="P131" t="s">
        <v>296</v>
      </c>
      <c r="Q131">
        <v>1</v>
      </c>
      <c r="X131">
        <v>0.61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193</v>
      </c>
      <c r="AG131">
        <v>0.79300000000000004</v>
      </c>
      <c r="AH131">
        <v>2</v>
      </c>
      <c r="AI131">
        <v>109162474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ROW(Source!A218)</f>
        <v>218</v>
      </c>
      <c r="B132">
        <v>109162477</v>
      </c>
      <c r="C132">
        <v>109162473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412</v>
      </c>
      <c r="J132" t="s">
        <v>3</v>
      </c>
      <c r="K132" t="s">
        <v>413</v>
      </c>
      <c r="L132">
        <v>1369</v>
      </c>
      <c r="N132">
        <v>1013</v>
      </c>
      <c r="O132" t="s">
        <v>296</v>
      </c>
      <c r="P132" t="s">
        <v>296</v>
      </c>
      <c r="Q132">
        <v>1</v>
      </c>
      <c r="X132">
        <v>0.61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193</v>
      </c>
      <c r="AG132">
        <v>0.79300000000000004</v>
      </c>
      <c r="AH132">
        <v>2</v>
      </c>
      <c r="AI132">
        <v>109162475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ROW(Source!A219)</f>
        <v>219</v>
      </c>
      <c r="B133">
        <v>109162476</v>
      </c>
      <c r="C133">
        <v>109162473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410</v>
      </c>
      <c r="J133" t="s">
        <v>3</v>
      </c>
      <c r="K133" t="s">
        <v>411</v>
      </c>
      <c r="L133">
        <v>1369</v>
      </c>
      <c r="N133">
        <v>1013</v>
      </c>
      <c r="O133" t="s">
        <v>296</v>
      </c>
      <c r="P133" t="s">
        <v>296</v>
      </c>
      <c r="Q133">
        <v>1</v>
      </c>
      <c r="X133">
        <v>0.61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193</v>
      </c>
      <c r="AG133">
        <v>0.79300000000000004</v>
      </c>
      <c r="AH133">
        <v>2</v>
      </c>
      <c r="AI133">
        <v>109162474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ROW(Source!A219)</f>
        <v>219</v>
      </c>
      <c r="B134">
        <v>109162477</v>
      </c>
      <c r="C134">
        <v>109162473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412</v>
      </c>
      <c r="J134" t="s">
        <v>3</v>
      </c>
      <c r="K134" t="s">
        <v>413</v>
      </c>
      <c r="L134">
        <v>1369</v>
      </c>
      <c r="N134">
        <v>1013</v>
      </c>
      <c r="O134" t="s">
        <v>296</v>
      </c>
      <c r="P134" t="s">
        <v>296</v>
      </c>
      <c r="Q134">
        <v>1</v>
      </c>
      <c r="X134">
        <v>0.61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193</v>
      </c>
      <c r="AG134">
        <v>0.79300000000000004</v>
      </c>
      <c r="AH134">
        <v>2</v>
      </c>
      <c r="AI134">
        <v>109162475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ROW(Source!A220)</f>
        <v>220</v>
      </c>
      <c r="B135">
        <v>109162481</v>
      </c>
      <c r="C135">
        <v>109162478</v>
      </c>
      <c r="D135">
        <v>76740528</v>
      </c>
      <c r="E135">
        <v>1</v>
      </c>
      <c r="F135">
        <v>1</v>
      </c>
      <c r="G135">
        <v>1</v>
      </c>
      <c r="H135">
        <v>1</v>
      </c>
      <c r="I135" t="s">
        <v>410</v>
      </c>
      <c r="J135" t="s">
        <v>3</v>
      </c>
      <c r="K135" t="s">
        <v>411</v>
      </c>
      <c r="L135">
        <v>1369</v>
      </c>
      <c r="N135">
        <v>1013</v>
      </c>
      <c r="O135" t="s">
        <v>296</v>
      </c>
      <c r="P135" t="s">
        <v>296</v>
      </c>
      <c r="Q135">
        <v>1</v>
      </c>
      <c r="X135">
        <v>6.48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193</v>
      </c>
      <c r="AG135">
        <v>8.4240000000000013</v>
      </c>
      <c r="AH135">
        <v>2</v>
      </c>
      <c r="AI135">
        <v>109162479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ROW(Source!A220)</f>
        <v>220</v>
      </c>
      <c r="B136">
        <v>109162482</v>
      </c>
      <c r="C136">
        <v>109162478</v>
      </c>
      <c r="D136">
        <v>76739568</v>
      </c>
      <c r="E136">
        <v>1</v>
      </c>
      <c r="F136">
        <v>1</v>
      </c>
      <c r="G136">
        <v>1</v>
      </c>
      <c r="H136">
        <v>1</v>
      </c>
      <c r="I136" t="s">
        <v>412</v>
      </c>
      <c r="J136" t="s">
        <v>3</v>
      </c>
      <c r="K136" t="s">
        <v>413</v>
      </c>
      <c r="L136">
        <v>1369</v>
      </c>
      <c r="N136">
        <v>1013</v>
      </c>
      <c r="O136" t="s">
        <v>296</v>
      </c>
      <c r="P136" t="s">
        <v>296</v>
      </c>
      <c r="Q136">
        <v>1</v>
      </c>
      <c r="X136">
        <v>6.48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193</v>
      </c>
      <c r="AG136">
        <v>8.4240000000000013</v>
      </c>
      <c r="AH136">
        <v>2</v>
      </c>
      <c r="AI136">
        <v>109162480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ROW(Source!A221)</f>
        <v>221</v>
      </c>
      <c r="B137">
        <v>109162481</v>
      </c>
      <c r="C137">
        <v>109162478</v>
      </c>
      <c r="D137">
        <v>76740528</v>
      </c>
      <c r="E137">
        <v>1</v>
      </c>
      <c r="F137">
        <v>1</v>
      </c>
      <c r="G137">
        <v>1</v>
      </c>
      <c r="H137">
        <v>1</v>
      </c>
      <c r="I137" t="s">
        <v>410</v>
      </c>
      <c r="J137" t="s">
        <v>3</v>
      </c>
      <c r="K137" t="s">
        <v>411</v>
      </c>
      <c r="L137">
        <v>1369</v>
      </c>
      <c r="N137">
        <v>1013</v>
      </c>
      <c r="O137" t="s">
        <v>296</v>
      </c>
      <c r="P137" t="s">
        <v>296</v>
      </c>
      <c r="Q137">
        <v>1</v>
      </c>
      <c r="X137">
        <v>6.48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193</v>
      </c>
      <c r="AG137">
        <v>8.4240000000000013</v>
      </c>
      <c r="AH137">
        <v>2</v>
      </c>
      <c r="AI137">
        <v>109162479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ROW(Source!A221)</f>
        <v>221</v>
      </c>
      <c r="B138">
        <v>109162482</v>
      </c>
      <c r="C138">
        <v>109162478</v>
      </c>
      <c r="D138">
        <v>76739568</v>
      </c>
      <c r="E138">
        <v>1</v>
      </c>
      <c r="F138">
        <v>1</v>
      </c>
      <c r="G138">
        <v>1</v>
      </c>
      <c r="H138">
        <v>1</v>
      </c>
      <c r="I138" t="s">
        <v>412</v>
      </c>
      <c r="J138" t="s">
        <v>3</v>
      </c>
      <c r="K138" t="s">
        <v>413</v>
      </c>
      <c r="L138">
        <v>1369</v>
      </c>
      <c r="N138">
        <v>1013</v>
      </c>
      <c r="O138" t="s">
        <v>296</v>
      </c>
      <c r="P138" t="s">
        <v>296</v>
      </c>
      <c r="Q138">
        <v>1</v>
      </c>
      <c r="X138">
        <v>6.48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193</v>
      </c>
      <c r="AG138">
        <v>8.4240000000000013</v>
      </c>
      <c r="AH138">
        <v>2</v>
      </c>
      <c r="AI138">
        <v>109162480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2022-04-18T11:04:51Z</dcterms:created>
  <dcterms:modified xsi:type="dcterms:W3CDTF">2022-04-18T11:07:09Z</dcterms:modified>
</cp:coreProperties>
</file>